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8" windowWidth="23256" windowHeight="10176"/>
  </bookViews>
  <sheets>
    <sheet name="Результат" sheetId="1" r:id="rId1"/>
  </sheets>
  <calcPr calcId="124519"/>
</workbook>
</file>

<file path=xl/calcChain.xml><?xml version="1.0" encoding="utf-8"?>
<calcChain xmlns="http://schemas.openxmlformats.org/spreadsheetml/2006/main">
  <c r="E142" i="1"/>
  <c r="F142"/>
  <c r="F160"/>
  <c r="E160"/>
  <c r="E159"/>
  <c r="E158"/>
  <c r="E157"/>
  <c r="E156"/>
  <c r="E155"/>
  <c r="F154"/>
  <c r="E154"/>
  <c r="F153"/>
  <c r="E153"/>
  <c r="F152"/>
  <c r="E152"/>
  <c r="F151"/>
  <c r="E151"/>
  <c r="F150"/>
  <c r="E150"/>
  <c r="F149"/>
  <c r="E149"/>
  <c r="F148"/>
  <c r="E148"/>
  <c r="F147"/>
  <c r="E147"/>
  <c r="F146"/>
  <c r="E146"/>
  <c r="F145"/>
  <c r="E145"/>
  <c r="F144"/>
  <c r="E144"/>
  <c r="F143"/>
  <c r="E143"/>
  <c r="F141"/>
  <c r="E141"/>
  <c r="F140"/>
  <c r="E140"/>
  <c r="F139"/>
  <c r="E139"/>
  <c r="F138"/>
  <c r="E138"/>
  <c r="F137"/>
  <c r="E137"/>
  <c r="F136"/>
  <c r="E136"/>
  <c r="F135"/>
  <c r="E135"/>
  <c r="F134"/>
  <c r="E134"/>
  <c r="F133"/>
  <c r="E133"/>
  <c r="F132"/>
  <c r="E132"/>
  <c r="F131"/>
  <c r="E131"/>
  <c r="F130"/>
  <c r="E130"/>
  <c r="F129"/>
  <c r="E129"/>
  <c r="F128"/>
  <c r="E128"/>
  <c r="F127"/>
  <c r="E127"/>
  <c r="F126"/>
  <c r="E126"/>
  <c r="F125"/>
  <c r="E125"/>
  <c r="F124"/>
  <c r="E124"/>
  <c r="F123"/>
  <c r="E123"/>
  <c r="F122"/>
  <c r="E122"/>
  <c r="F121"/>
  <c r="E121"/>
  <c r="F120"/>
  <c r="E120"/>
  <c r="F119"/>
  <c r="E119"/>
  <c r="F118"/>
  <c r="E118"/>
  <c r="F117"/>
  <c r="E117"/>
  <c r="F116"/>
  <c r="E116"/>
  <c r="F115"/>
  <c r="E115"/>
  <c r="F114"/>
  <c r="E114"/>
  <c r="F113"/>
  <c r="E113"/>
  <c r="F112"/>
  <c r="E112"/>
  <c r="F111"/>
  <c r="E111"/>
  <c r="F110"/>
  <c r="E110"/>
  <c r="F109"/>
  <c r="E109"/>
  <c r="F108"/>
  <c r="E108"/>
  <c r="F107"/>
  <c r="E107"/>
  <c r="F106"/>
  <c r="E106"/>
  <c r="F105"/>
  <c r="E105"/>
  <c r="F104"/>
  <c r="E104"/>
  <c r="F103"/>
  <c r="E103"/>
  <c r="F102"/>
  <c r="E102"/>
  <c r="F101"/>
  <c r="E101"/>
  <c r="F100"/>
  <c r="E100"/>
  <c r="F99"/>
  <c r="E99"/>
  <c r="F98"/>
  <c r="E98"/>
  <c r="F97"/>
  <c r="E97"/>
  <c r="F96"/>
  <c r="E96"/>
  <c r="F95"/>
  <c r="E95"/>
  <c r="F94"/>
  <c r="E94"/>
  <c r="F93"/>
  <c r="E93"/>
  <c r="F92"/>
  <c r="E92"/>
  <c r="F91"/>
  <c r="E91"/>
  <c r="F90"/>
  <c r="E90"/>
  <c r="F89"/>
  <c r="E89"/>
  <c r="F88"/>
  <c r="E88"/>
  <c r="F87"/>
  <c r="E87"/>
  <c r="F86"/>
  <c r="E86"/>
  <c r="F85"/>
  <c r="E85"/>
  <c r="E84"/>
  <c r="E83"/>
  <c r="F82"/>
  <c r="E82"/>
  <c r="F81"/>
  <c r="E81"/>
  <c r="F80"/>
  <c r="E80"/>
  <c r="F79"/>
  <c r="E79"/>
  <c r="F78"/>
  <c r="E78"/>
  <c r="F77"/>
  <c r="E77"/>
  <c r="F76"/>
  <c r="E76"/>
  <c r="F75"/>
  <c r="E75"/>
  <c r="F74"/>
  <c r="E74"/>
  <c r="E73"/>
  <c r="F72"/>
  <c r="E72"/>
  <c r="F71"/>
  <c r="E71"/>
  <c r="F70"/>
  <c r="E70"/>
  <c r="F69"/>
  <c r="E69"/>
  <c r="F68"/>
  <c r="E68"/>
  <c r="F67"/>
  <c r="E67"/>
  <c r="F66"/>
  <c r="E66"/>
  <c r="F65"/>
  <c r="E65"/>
  <c r="F64"/>
  <c r="E64"/>
  <c r="F63"/>
  <c r="E63"/>
  <c r="E62"/>
  <c r="E61"/>
  <c r="F60"/>
  <c r="E60"/>
  <c r="F59"/>
  <c r="E59"/>
  <c r="E58"/>
  <c r="F57"/>
  <c r="E57"/>
  <c r="F56"/>
  <c r="E56"/>
  <c r="F55"/>
  <c r="E55"/>
  <c r="F54"/>
  <c r="E54"/>
  <c r="F53"/>
  <c r="E53"/>
  <c r="F52"/>
  <c r="E52"/>
  <c r="F51"/>
  <c r="E51"/>
  <c r="F50"/>
  <c r="E50"/>
  <c r="F49"/>
  <c r="E49"/>
  <c r="F48"/>
  <c r="E48"/>
  <c r="F47"/>
  <c r="E47"/>
  <c r="F46"/>
  <c r="E46"/>
  <c r="F45"/>
  <c r="E45"/>
  <c r="F44"/>
  <c r="E44"/>
  <c r="F43"/>
  <c r="E43"/>
  <c r="F42"/>
  <c r="E42"/>
  <c r="F41"/>
  <c r="E41"/>
  <c r="F40"/>
  <c r="E40"/>
  <c r="F39"/>
  <c r="E39"/>
  <c r="F38"/>
  <c r="E38"/>
  <c r="E37"/>
  <c r="E36"/>
  <c r="F35"/>
  <c r="E35"/>
  <c r="F34"/>
  <c r="E34"/>
  <c r="F33"/>
  <c r="E33"/>
  <c r="F32"/>
  <c r="E32"/>
  <c r="F31"/>
  <c r="E31"/>
  <c r="F30"/>
  <c r="E30"/>
  <c r="F29"/>
  <c r="E29"/>
  <c r="F28"/>
  <c r="E28"/>
  <c r="F27"/>
  <c r="E27"/>
  <c r="F26"/>
  <c r="E26"/>
  <c r="E25"/>
  <c r="F24"/>
  <c r="E24"/>
  <c r="F23"/>
  <c r="E23"/>
  <c r="F22"/>
  <c r="E22"/>
  <c r="F21"/>
  <c r="E21"/>
  <c r="F20"/>
  <c r="E20"/>
  <c r="F19"/>
  <c r="E19"/>
  <c r="F18"/>
  <c r="E18"/>
  <c r="F17"/>
  <c r="E17"/>
  <c r="F16"/>
  <c r="E16"/>
  <c r="F15"/>
  <c r="E15"/>
  <c r="F14"/>
  <c r="E14"/>
  <c r="F13"/>
  <c r="E13"/>
</calcChain>
</file>

<file path=xl/sharedStrings.xml><?xml version="1.0" encoding="utf-8"?>
<sst xmlns="http://schemas.openxmlformats.org/spreadsheetml/2006/main" count="323" uniqueCount="310">
  <si>
    <t>1 16 02 000 02 0000 140</t>
  </si>
  <si>
    <t>Административные штрафы, установленные законами субъектов Российской Федерации об административных правонарушениях</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</si>
  <si>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</si>
  <si>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</si>
  <si>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</si>
  <si>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</si>
  <si>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</si>
  <si>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</si>
  <si>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</si>
  <si>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</si>
  <si>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</si>
  <si>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</si>
  <si>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1 17 01 040 14 0000 180</t>
  </si>
  <si>
    <t>Невыясненные поступления, зачисляемые в бюджеты муниципальных округов</t>
  </si>
  <si>
    <t>1 00 00 000 00 0000 000</t>
  </si>
  <si>
    <t>НАЛОГОВЫЕ И НЕНАЛОГОВЫЕ ДОХОДЫ</t>
  </si>
  <si>
    <t>1 17 05 000 00 0000 180</t>
  </si>
  <si>
    <t>Прочие неналоговые доходы</t>
  </si>
  <si>
    <t>1 01 00 000 00 0000 000</t>
  </si>
  <si>
    <t>НАЛОГИ НА ПРИБЫЛЬ, ДОХОДЫ</t>
  </si>
  <si>
    <t>1 17 05 040 14 0000 180</t>
  </si>
  <si>
    <t>Прочие неналоговые доходы бюджетов муниципальных округов</t>
  </si>
  <si>
    <t>1 01 02 000 01 0000 110</t>
  </si>
  <si>
    <t>Налог на доходы физических лиц</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</si>
  <si>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</si>
  <si>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</si>
  <si>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</si>
  <si>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</si>
  <si>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</si>
  <si>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</si>
  <si>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2 02 25 013 14 0000 150</t>
  </si>
  <si>
    <t>Субсидии бюджетам муниципальных округов на сокращение доли загрязненных сточных вод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</si>
  <si>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</si>
  <si>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</si>
  <si>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2 02 25 497 14 0000 150</t>
  </si>
  <si>
    <t>Субсидии бюджетам муниципальных округов на реализацию мероприятий по обеспечению жильем молодых семей</t>
  </si>
  <si>
    <t>2 02 25 519 14 0000 150</t>
  </si>
  <si>
    <t>2 02 25 519 14 0001 150</t>
  </si>
  <si>
    <t>2 02 25 519 14 0003 150</t>
  </si>
  <si>
    <t>2 02 25 555 14 0000 150</t>
  </si>
  <si>
    <t>2 02 25 555 14 0002 150</t>
  </si>
  <si>
    <t>2 02 25 555 14 0008 150</t>
  </si>
  <si>
    <t>2 02 25 555 14 0010 150</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</si>
  <si>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</si>
  <si>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</si>
  <si>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2 02 27 139 14 0000 150</t>
  </si>
  <si>
    <t>Субсидии бюджетам муниципальных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</si>
  <si>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2 02 29 999 14 0000 150</t>
  </si>
  <si>
    <t>2 02 29 999 14 0001 150</t>
  </si>
  <si>
    <t>2 02 29 999 14 0002 150</t>
  </si>
  <si>
    <t>2 02 29 999 14 0008 150</t>
  </si>
  <si>
    <t>2 02 29 999 14 0013 150</t>
  </si>
  <si>
    <t>2 02 29 999 14 0014 150</t>
  </si>
  <si>
    <t>2 02 29 999 14 0021 150</t>
  </si>
  <si>
    <t>2 02 29 999 14 0038 150</t>
  </si>
  <si>
    <t>2 02 29 999 14 0046 150</t>
  </si>
  <si>
    <t>2 02 29 999 14 0058 150</t>
  </si>
  <si>
    <t>2 02 29 999 14 0072 150</t>
  </si>
  <si>
    <t>2 02 29 999 14 0073 150</t>
  </si>
  <si>
    <t>2 02 29 999 14 0074 150</t>
  </si>
  <si>
    <t>2 02 29 999 14 0075 150</t>
  </si>
  <si>
    <t>2 02 29 999 14 0077 150</t>
  </si>
  <si>
    <t>1 03 00 000 00 0000 000</t>
  </si>
  <si>
    <t>НАЛОГИ НА ТОВАРЫ (РАБОТЫ, УСЛУГИ), РЕАЛИЗУЕМЫЕ НА ТЕРРИТОРИИ РОССИЙСКОЙ ФЕДЕРАЦИИ</t>
  </si>
  <si>
    <t>2 02 29 999 14 0078 150</t>
  </si>
  <si>
    <t>1 03 02 000 01 0000 110</t>
  </si>
  <si>
    <t>Акцизы по подакцизным товарам (продукции), производимым на территории Российской Федерации</t>
  </si>
  <si>
    <t>2 02 29 999 14 0080 150</t>
  </si>
  <si>
    <t>2 02 30 000 00 0000 150</t>
  </si>
  <si>
    <t>Субвенции бюджетам бюджетной системы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</si>
  <si>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</si>
  <si>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</si>
  <si>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2 02 30 024 14 0000 150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</si>
  <si>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</si>
  <si>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</si>
  <si>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2 02 30 024 14 0001 150</t>
  </si>
  <si>
    <t>2 02 30 024 14 0005 150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</si>
  <si>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</si>
  <si>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</si>
  <si>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2 02 30 024 14 0006 150</t>
  </si>
  <si>
    <t>2 02 30 024 14 0010 150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</si>
  <si>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</si>
  <si>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</si>
  <si>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2 02 30 024 14 0011 150</t>
  </si>
  <si>
    <t>1 05 00 000 00 0000 000</t>
  </si>
  <si>
    <t>НАЛОГИ НА СОВОКУПНЫЙ ДОХОД</t>
  </si>
  <si>
    <t>2 02 30 024 14 0012 150</t>
  </si>
  <si>
    <t>1 05 01 000 00 0000 110</t>
  </si>
  <si>
    <t>Налог, взимаемый в связи с применением упрощенной системы налогообложения</t>
  </si>
  <si>
    <t>2 02 30 029 14 0000 150</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</si>
  <si>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</si>
  <si>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</si>
  <si>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</si>
  <si>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</si>
  <si>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2 02 39 999 14 0000 150</t>
  </si>
  <si>
    <t>2 02 39 999 14 0001 150</t>
  </si>
  <si>
    <t>2 02 39 999 14 0002 150</t>
  </si>
  <si>
    <t>2 02 39 999 14 0005 150</t>
  </si>
  <si>
    <t>2 02 39 999 14 0006 150</t>
  </si>
  <si>
    <t>2 02 39 999 14 0008 150</t>
  </si>
  <si>
    <t>2 02 39 999 14 0009 150</t>
  </si>
  <si>
    <t>2 02 40 000 00 0000 150</t>
  </si>
  <si>
    <t>Иные межбюджетные трансферты</t>
  </si>
  <si>
    <t>1 05 02 000 02 0000 110</t>
  </si>
  <si>
    <t>Единый налог на вмененный доход для отдельных видов деятельности</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</si>
  <si>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</si>
  <si>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</si>
  <si>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</si>
  <si>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</si>
  <si>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</si>
  <si>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</si>
  <si>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1 05 03 000 01 0000 110</t>
  </si>
  <si>
    <t>Единый сельскохозяйственный налог</t>
  </si>
  <si>
    <t>2 02 45 519 14 0000 150</t>
  </si>
  <si>
    <t>Межбюджетные трансферты, передаваемые бюджетам муниципальных округов на поддержку отрасли культуры</t>
  </si>
  <si>
    <t>2 02 49 999 14 0000 150</t>
  </si>
  <si>
    <t>2 02 49 999 14 0012 150</t>
  </si>
  <si>
    <t>1 05 04 000 02 0000 110</t>
  </si>
  <si>
    <t>Налог, взимаемый в связи с применением патентной системы налогообложения</t>
  </si>
  <si>
    <t>2 02 49 999 14 0017 150</t>
  </si>
  <si>
    <t>2 02 49 999 14 0019 150</t>
  </si>
  <si>
    <t>2 02 49 999 14 0020 150</t>
  </si>
  <si>
    <t>Налог, взимаемый в связи с применением специального налогового режима "Автоматизированная упрощенная система налогообложения"</t>
  </si>
  <si>
    <t>2 02 49 999 14 0022 150</t>
  </si>
  <si>
    <t>1 05 07 000 01 1000 110</t>
  </si>
  <si>
    <t>2 02 49 999 14 0023 150</t>
  </si>
  <si>
    <t>1 06 00 000 00 0000 000</t>
  </si>
  <si>
    <t>НАЛОГИ НА ИМУЩЕСТВО</t>
  </si>
  <si>
    <t>2 02 49 999 14 0026 150</t>
  </si>
  <si>
    <t>1 06 01 000 00 0000 110</t>
  </si>
  <si>
    <t>Налог на имущество физических лиц</t>
  </si>
  <si>
    <t>2 02 49 999 14 0027 150</t>
  </si>
  <si>
    <t>2 02 49 999 14 0028 150</t>
  </si>
  <si>
    <t>2 02 49 999 14 0029 150</t>
  </si>
  <si>
    <t>1 06 06 000 00 0000 110</t>
  </si>
  <si>
    <t>Земельный налог</t>
  </si>
  <si>
    <t>2 02 49 999 14 0030 150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</si>
  <si>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</si>
  <si>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</si>
  <si>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2 18 04 000 14 0000 150</t>
  </si>
  <si>
    <t>Доходы бюджетов муниципальных округов от возврата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</si>
  <si>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</si>
  <si>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</si>
  <si>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</si>
  <si>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</si>
  <si>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</si>
  <si>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</si>
  <si>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2 19 45 050 14 0000 150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</si>
  <si>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</si>
  <si>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</si>
  <si>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</si>
  <si>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</si>
  <si>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</si>
  <si>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</si>
  <si>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</si>
  <si>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</si>
  <si>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</si>
  <si>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1 08 07 150 01 4000 110</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</si>
  <si>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</si>
  <si>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</si>
  <si>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</si>
  <si>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</si>
  <si>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</si>
  <si>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</si>
  <si>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</si>
  <si>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</si>
  <si>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</si>
  <si>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</si>
  <si>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</si>
  <si>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</si>
  <si>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</si>
  <si>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</si>
  <si>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1 11 05 074 14 0000 120</t>
  </si>
  <si>
    <t>Доходы от сдачи в аренду имущества, составляющего казну муниципальных округов (за исключением земельных участков)</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</si>
  <si>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</si>
  <si>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</si>
  <si>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</si>
  <si>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</si>
  <si>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</si>
  <si>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</si>
  <si>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</si>
  <si>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</si>
  <si>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</si>
  <si>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</si>
  <si>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</si>
  <si>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</si>
  <si>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</si>
  <si>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</si>
  <si>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</si>
  <si>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</si>
  <si>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</si>
  <si>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</si>
  <si>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</si>
  <si>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</si>
  <si>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</si>
  <si>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</si>
  <si>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</si>
  <si>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</si>
  <si>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</si>
  <si>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</si>
  <si>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</si>
  <si>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</si>
  <si>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</si>
  <si>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</si>
  <si>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</si>
  <si>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</si>
  <si>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</si>
  <si>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</si>
  <si>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</si>
  <si>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</si>
  <si>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1 13 01 530 14 0000 130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</si>
  <si>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</si>
  <si>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</si>
  <si>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</si>
  <si>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</si>
  <si>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</si>
  <si>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</si>
  <si>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</si>
  <si>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1 14 01 000 00 0000 410</t>
  </si>
  <si>
    <t>Доходы от продажи квартир</t>
  </si>
  <si>
    <t>1 14 01 040 14 0000 410</t>
  </si>
  <si>
    <t>Доходы от продажи квартир, находящихся в собственности муниципальных округов</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</si>
  <si>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</si>
  <si>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</si>
  <si>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</si>
  <si>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</si>
  <si>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</si>
  <si>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</si>
  <si>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</si>
  <si>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</si>
  <si>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</si>
  <si>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</si>
  <si>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1 14 06 324 14 0000 430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</si>
  <si>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</si>
  <si>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1 14 13 000 00 0000 000</t>
  </si>
  <si>
    <t>Доходы от приватизации имущества, находящегося в государственной и муниципальной собственности</t>
  </si>
  <si>
    <t>1 14 13 040 14 0000 410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</si>
  <si>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</si>
  <si>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</si>
  <si>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</si>
  <si>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</si>
  <si>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</si>
  <si>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</si>
  <si>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t>
  </si>
  <si>
    <t xml:space="preserve">                                                                              Раменского муниципального округа Московской области</t>
  </si>
  <si>
    <t>тыс. руб,</t>
  </si>
  <si>
    <t>Код бюджетной классификации Российской Федерации</t>
  </si>
  <si>
    <t>Наименование доходов</t>
  </si>
  <si>
    <t xml:space="preserve">Утверждён-ный план                                                                                                                                                                                                                                                                  </t>
  </si>
  <si>
    <t>Фактически поступило</t>
  </si>
  <si>
    <t>Отклонение</t>
  </si>
  <si>
    <t>% выпол-нения</t>
  </si>
  <si>
    <t>5=4-3</t>
  </si>
  <si>
    <t>6=4/3*100</t>
  </si>
  <si>
    <t>-</t>
  </si>
  <si>
    <t>Субсидии бюджетам муниципальных округов на поддержку отрасли культуры, в том числе:</t>
  </si>
  <si>
    <t>модернизация библиотек в части комплектования книжных фондов муниципальных общедоступных библиотек</t>
  </si>
  <si>
    <t>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</si>
  <si>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Субсидии бюджетам муниципальных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</si>
  <si>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</si>
  <si>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на благоустройство лесопарковых зон</t>
  </si>
  <si>
    <t>на благоустройство скверов</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</si>
  <si>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</si>
  <si>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</si>
  <si>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расположенные в сельских населенных пунктах</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</si>
  <si>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</si>
  <si>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</si>
  <si>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работ по капитальному ремонту и ремонту автомобильных дорог общего пользования местного значения</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</si>
  <si>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</si>
  <si>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проектов граждан, сформированных в рамках практик инициативного бюджетирования</t>
  </si>
  <si>
    <t>на создание и содержание дополнительных мест для детей в возрасте 
от 1,5 до 7 лет в организациях, осуществляющих присмотр и уход за детьми</t>
  </si>
  <si>
    <t>на устройство и модернизацию контейнерных площадок</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</si>
  <si>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</si>
  <si>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</si>
  <si>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t>
  </si>
  <si>
    <t>на устройство сезонных ледяных катков</t>
  </si>
  <si>
    <t>на создание модельных центральных городских библиотек</t>
  </si>
  <si>
    <t>на проведение ремонта объектов муниципальных культурно-досуговых учреждений в сельской местности</t>
  </si>
  <si>
    <t>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</si>
  <si>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Субвенции бюджетам муниципальных округов на выполнение передаваемых полномочий субъектов Российской Федерации,в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</si>
  <si>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</si>
  <si>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</si>
  <si>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</si>
  <si>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</si>
  <si>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</si>
  <si>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</si>
  <si>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</si>
  <si>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</si>
  <si>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</si>
  <si>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</si>
  <si>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</si>
  <si>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</si>
  <si>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</si>
  <si>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</si>
  <si>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</si>
  <si>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</si>
  <si>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</si>
  <si>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</si>
  <si>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</si>
  <si>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 xml:space="preserve">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</si>
  <si>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</si>
  <si>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 xml:space="preserve">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</si>
  <si>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</si>
  <si>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сохранение достигнутого уровня заработной платы отдельных категорий работников муниципальных организаций (учреждений) социальной сферы</t>
  </si>
  <si>
    <t>на финансовое обеспечение выплат преподавателям в области музыкального искусства организаций дополнительного образования сферы культуры</t>
  </si>
  <si>
    <t>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</si>
  <si>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</si>
  <si>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 поощрение муниципальных управленческих команд за выполнение отдельных поручений и указаний Президента РФ</t>
  </si>
  <si>
    <t>Доходы бюджета Раменского муниципального округа за 2025 год</t>
  </si>
  <si>
    <t xml:space="preserve">                                                                                от 29.04.2026 № 4/2-СД</t>
  </si>
</sst>
</file>

<file path=xl/styles.xml><?xml version="1.0" encoding="utf-8"?>
<styleSheet xmlns="http://schemas.openxmlformats.org/spreadsheetml/2006/main">
  <numFmts count="5">
    <numFmt numFmtId="43" formatCode="_-* #,##0.00\ _₽_-;\-* #,##0.00\ _₽_-;_-* &quot;-&quot;??\ _₽_-;_-@_-"/>
    <numFmt numFmtId="164" formatCode="[&gt;=500]#,##0,;[Red][&lt;=-500]\-#,##0,;#,##0,"/>
    <numFmt numFmtId="165" formatCode="#,##0.0"/>
    <numFmt numFmtId="166" formatCode="_-* #,##0.00_р_._-;\-* #,##0.00_р_._-;_-* &quot;-&quot;??_р_._-;_-@_-"/>
    <numFmt numFmtId="167" formatCode="#,##0_ ;[Red]\-#,##0\ "/>
  </numFmts>
  <fonts count="14">
    <font>
      <sz val="11"/>
      <color indexed="8"/>
      <name val="Calibri"/>
      <family val="2"/>
      <scheme val="minor"/>
    </font>
    <font>
      <sz val="11"/>
      <color indexed="8"/>
      <name val="Calibri"/>
      <family val="2"/>
      <scheme val="minor"/>
    </font>
    <font>
      <b/>
      <sz val="12"/>
      <color rgb="FF000000"/>
      <name val="Times New Roman"/>
      <family val="1"/>
      <charset val="204"/>
    </font>
    <font>
      <sz val="12"/>
      <color rgb="FF000000"/>
      <name val="Times New Roman"/>
      <family val="1"/>
      <charset val="204"/>
    </font>
    <font>
      <sz val="12"/>
      <color indexed="8"/>
      <name val="Times New Roman"/>
      <family val="1"/>
      <charset val="204"/>
    </font>
    <font>
      <sz val="12"/>
      <name val="Times New Roman Cyr"/>
      <family val="1"/>
      <charset val="204"/>
    </font>
    <font>
      <sz val="10"/>
      <name val="Times New Roman"/>
      <family val="1"/>
      <charset val="204"/>
    </font>
    <font>
      <sz val="12"/>
      <name val="Times New Roman"/>
      <family val="1"/>
      <charset val="204"/>
    </font>
    <font>
      <b/>
      <sz val="14"/>
      <name val="Times New Roman"/>
      <family val="1"/>
    </font>
    <font>
      <sz val="8"/>
      <name val="Times New Roman"/>
      <family val="1"/>
      <charset val="204"/>
    </font>
    <font>
      <b/>
      <sz val="12"/>
      <name val="Times New Roman"/>
      <family val="1"/>
      <charset val="204"/>
    </font>
    <font>
      <sz val="12"/>
      <color indexed="8"/>
      <name val="Calibri"/>
      <family val="2"/>
      <scheme val="minor"/>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3" fillId="0" borderId="0" xfId="0" applyNumberFormat="1" applyFont="1" applyBorder="1" applyAlignment="1"/>
    <xf numFmtId="4" fontId="3" fillId="0" borderId="0"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3" xfId="0" applyNumberFormat="1" applyFont="1" applyBorder="1" applyAlignment="1">
      <alignment horizontal="right" vertical="center"/>
    </xf>
    <xf numFmtId="49" fontId="3" fillId="0" borderId="3" xfId="0" applyNumberFormat="1" applyFont="1" applyBorder="1" applyAlignment="1">
      <alignment horizontal="center" vertical="center"/>
    </xf>
    <xf numFmtId="164" fontId="3" fillId="0" borderId="3" xfId="0" applyNumberFormat="1" applyFont="1" applyBorder="1" applyAlignment="1">
      <alignment horizontal="right" vertical="center"/>
    </xf>
    <xf numFmtId="0" fontId="4" fillId="0" borderId="0" xfId="0" applyFont="1"/>
    <xf numFmtId="0" fontId="6" fillId="0" borderId="0" xfId="0" applyFont="1"/>
    <xf numFmtId="3" fontId="0" fillId="0" borderId="0" xfId="0" applyNumberFormat="1"/>
    <xf numFmtId="165" fontId="7" fillId="0" borderId="0" xfId="0" applyNumberFormat="1" applyFont="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center" vertical="center" wrapText="1"/>
    </xf>
    <xf numFmtId="165" fontId="9" fillId="0" borderId="2"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3" fontId="10" fillId="0" borderId="2"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65" fontId="10" fillId="0" borderId="2" xfId="0" applyNumberFormat="1" applyFont="1" applyBorder="1" applyAlignment="1">
      <alignment horizontal="center" vertical="center" wrapText="1"/>
    </xf>
    <xf numFmtId="0" fontId="11" fillId="0" borderId="0" xfId="0" applyFont="1"/>
    <xf numFmtId="167" fontId="2" fillId="0" borderId="3" xfId="0" applyNumberFormat="1" applyFont="1" applyBorder="1" applyAlignment="1">
      <alignment horizontal="right" vertical="center"/>
    </xf>
    <xf numFmtId="167" fontId="3" fillId="0" borderId="3" xfId="0" applyNumberFormat="1" applyFont="1" applyBorder="1" applyAlignment="1">
      <alignment horizontal="right" vertical="center"/>
    </xf>
    <xf numFmtId="0" fontId="0" fillId="0" borderId="0" xfId="0" applyFont="1"/>
    <xf numFmtId="0" fontId="2" fillId="0" borderId="3" xfId="0" applyNumberFormat="1" applyFont="1" applyBorder="1" applyAlignment="1">
      <alignment horizontal="justify" vertical="center" wrapText="1"/>
    </xf>
    <xf numFmtId="0" fontId="3" fillId="0" borderId="3" xfId="0" applyNumberFormat="1" applyFont="1" applyBorder="1" applyAlignment="1">
      <alignment horizontal="justify" vertical="center" wrapText="1"/>
    </xf>
    <xf numFmtId="49" fontId="12" fillId="0" borderId="3" xfId="0" applyNumberFormat="1" applyFont="1" applyBorder="1" applyAlignment="1">
      <alignment horizontal="center" vertical="center"/>
    </xf>
    <xf numFmtId="0" fontId="12" fillId="0" borderId="3" xfId="0" applyNumberFormat="1" applyFont="1" applyBorder="1" applyAlignment="1">
      <alignment horizontal="justify" vertical="center" wrapText="1"/>
    </xf>
    <xf numFmtId="164" fontId="12" fillId="0" borderId="3" xfId="0" applyNumberFormat="1" applyFont="1" applyBorder="1" applyAlignment="1">
      <alignment horizontal="right" vertical="center"/>
    </xf>
    <xf numFmtId="167" fontId="12" fillId="0" borderId="3" xfId="0" applyNumberFormat="1" applyFont="1" applyBorder="1" applyAlignment="1">
      <alignment horizontal="right" vertical="center"/>
    </xf>
    <xf numFmtId="0" fontId="13" fillId="0" borderId="0" xfId="0" applyFont="1"/>
    <xf numFmtId="165" fontId="5" fillId="0" borderId="0" xfId="0" applyNumberFormat="1" applyFont="1" applyBorder="1" applyAlignment="1">
      <alignment horizontal="right"/>
    </xf>
    <xf numFmtId="166" fontId="5" fillId="0" borderId="0" xfId="1" applyNumberFormat="1" applyFont="1" applyBorder="1" applyAlignment="1">
      <alignment horizontal="right"/>
    </xf>
    <xf numFmtId="0" fontId="8" fillId="0" borderId="0" xfId="0" applyFont="1" applyAlignment="1">
      <alignment horizontal="center" vertical="center" wrapText="1"/>
    </xf>
    <xf numFmtId="0" fontId="6" fillId="0" borderId="4" xfId="0" applyFont="1" applyBorder="1" applyAlignment="1">
      <alignment horizontal="right"/>
    </xf>
    <xf numFmtId="0" fontId="2" fillId="0" borderId="5" xfId="0" applyNumberFormat="1" applyFont="1" applyBorder="1" applyAlignment="1">
      <alignment vertical="center" wrapText="1"/>
    </xf>
    <xf numFmtId="0" fontId="2" fillId="0" borderId="6" xfId="0" applyNumberFormat="1" applyFont="1" applyBorder="1" applyAlignment="1">
      <alignment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60"/>
  <sheetViews>
    <sheetView tabSelected="1" view="pageBreakPreview" zoomScaleSheetLayoutView="100" workbookViewId="0">
      <selection activeCell="A5" sqref="A5:F5"/>
    </sheetView>
  </sheetViews>
  <sheetFormatPr defaultRowHeight="15.6"/>
  <cols>
    <col min="1" max="1" width="29" style="7" customWidth="1"/>
    <col min="2" max="2" width="75.33203125" style="7" customWidth="1"/>
    <col min="3" max="4" width="14.44140625" style="7" customWidth="1"/>
    <col min="5" max="5" width="15" style="7" customWidth="1"/>
    <col min="6" max="6" width="11" customWidth="1"/>
    <col min="7" max="7" width="10.6640625" customWidth="1"/>
  </cols>
  <sheetData>
    <row r="1" spans="1:6" ht="14.25" customHeight="1">
      <c r="A1" s="32" t="s">
        <v>242</v>
      </c>
      <c r="B1" s="32"/>
      <c r="C1" s="32"/>
      <c r="D1" s="32"/>
      <c r="E1" s="32"/>
      <c r="F1" s="32"/>
    </row>
    <row r="2" spans="1:6" ht="14.25" customHeight="1">
      <c r="A2" s="33" t="s">
        <v>243</v>
      </c>
      <c r="B2" s="33"/>
      <c r="C2" s="33"/>
      <c r="D2" s="33"/>
      <c r="E2" s="33"/>
      <c r="F2" s="33"/>
    </row>
    <row r="3" spans="1:6" ht="14.25" customHeight="1">
      <c r="A3" s="33" t="s">
        <v>244</v>
      </c>
      <c r="B3" s="33"/>
      <c r="C3" s="33"/>
      <c r="D3" s="33"/>
      <c r="E3" s="33"/>
      <c r="F3" s="33"/>
    </row>
    <row r="4" spans="1:6" ht="14.25" customHeight="1">
      <c r="A4" s="33" t="s">
        <v>309</v>
      </c>
      <c r="B4" s="33"/>
      <c r="C4" s="33"/>
      <c r="D4" s="33"/>
      <c r="E4" s="33"/>
      <c r="F4" s="33"/>
    </row>
    <row r="5" spans="1:6" ht="14.25" customHeight="1">
      <c r="A5" s="33"/>
      <c r="B5" s="33"/>
      <c r="C5" s="33"/>
      <c r="D5" s="33"/>
      <c r="E5" s="33"/>
      <c r="F5" s="33"/>
    </row>
    <row r="6" spans="1:6" ht="14.25" customHeight="1">
      <c r="A6" s="33"/>
      <c r="B6" s="33"/>
      <c r="C6" s="33"/>
      <c r="D6" s="33"/>
      <c r="E6" s="33"/>
      <c r="F6" s="33"/>
    </row>
    <row r="7" spans="1:6" ht="14.25" customHeight="1">
      <c r="A7" s="33"/>
      <c r="B7" s="33"/>
      <c r="C7" s="33"/>
      <c r="D7" s="33"/>
      <c r="E7" s="33"/>
      <c r="F7" s="33"/>
    </row>
    <row r="8" spans="1:6" ht="12.75" customHeight="1">
      <c r="A8" s="8"/>
      <c r="B8"/>
      <c r="C8" s="9"/>
      <c r="D8"/>
      <c r="E8"/>
      <c r="F8" s="10"/>
    </row>
    <row r="9" spans="1:6" ht="33.75" customHeight="1">
      <c r="A9" s="34" t="s">
        <v>308</v>
      </c>
      <c r="B9" s="34"/>
      <c r="C9" s="34"/>
      <c r="D9" s="34"/>
      <c r="E9" s="34"/>
      <c r="F9" s="34"/>
    </row>
    <row r="10" spans="1:6" ht="12.75" customHeight="1">
      <c r="A10" s="1"/>
      <c r="B10" s="1"/>
      <c r="C10" s="2"/>
      <c r="D10" s="2"/>
      <c r="E10" s="35" t="s">
        <v>245</v>
      </c>
      <c r="F10" s="35"/>
    </row>
    <row r="11" spans="1:6" s="21" customFormat="1" ht="60" customHeight="1">
      <c r="A11" s="16" t="s">
        <v>246</v>
      </c>
      <c r="B11" s="16" t="s">
        <v>247</v>
      </c>
      <c r="C11" s="17" t="s">
        <v>248</v>
      </c>
      <c r="D11" s="18" t="s">
        <v>249</v>
      </c>
      <c r="E11" s="19" t="s">
        <v>250</v>
      </c>
      <c r="F11" s="20" t="s">
        <v>251</v>
      </c>
    </row>
    <row r="12" spans="1:6" ht="22.5" customHeight="1">
      <c r="A12" s="11">
        <v>1</v>
      </c>
      <c r="B12" s="11">
        <v>2</v>
      </c>
      <c r="C12" s="12">
        <v>3</v>
      </c>
      <c r="D12" s="13">
        <v>4</v>
      </c>
      <c r="E12" s="14" t="s">
        <v>252</v>
      </c>
      <c r="F12" s="15" t="s">
        <v>253</v>
      </c>
    </row>
    <row r="13" spans="1:6" ht="19.5" customHeight="1">
      <c r="A13" s="3" t="s">
        <v>14</v>
      </c>
      <c r="B13" s="25" t="s">
        <v>15</v>
      </c>
      <c r="C13" s="4">
        <v>11257006218.49</v>
      </c>
      <c r="D13" s="4">
        <v>11732766918.67</v>
      </c>
      <c r="E13" s="4">
        <f>D13-C13</f>
        <v>475760700.18000031</v>
      </c>
      <c r="F13" s="22">
        <f>D13/C13*100</f>
        <v>104.22635193537113</v>
      </c>
    </row>
    <row r="14" spans="1:6" ht="25.5" customHeight="1">
      <c r="A14" s="3" t="s">
        <v>18</v>
      </c>
      <c r="B14" s="25" t="s">
        <v>19</v>
      </c>
      <c r="C14" s="4">
        <v>4851530000</v>
      </c>
      <c r="D14" s="4">
        <v>5160914006.3500004</v>
      </c>
      <c r="E14" s="4">
        <f t="shared" ref="E14:E23" si="0">D14-C14</f>
        <v>309384006.35000038</v>
      </c>
      <c r="F14" s="22">
        <f t="shared" ref="F14:F23" si="1">D14/C14*100</f>
        <v>106.37703995131433</v>
      </c>
    </row>
    <row r="15" spans="1:6" s="24" customFormat="1" ht="36" customHeight="1">
      <c r="A15" s="5" t="s">
        <v>22</v>
      </c>
      <c r="B15" s="26" t="s">
        <v>23</v>
      </c>
      <c r="C15" s="6">
        <v>4851530000</v>
      </c>
      <c r="D15" s="6">
        <v>5160914006.3500004</v>
      </c>
      <c r="E15" s="6">
        <f t="shared" si="0"/>
        <v>309384006.35000038</v>
      </c>
      <c r="F15" s="23">
        <f t="shared" si="1"/>
        <v>106.37703995131433</v>
      </c>
    </row>
    <row r="16" spans="1:6" ht="37.5" customHeight="1">
      <c r="A16" s="3" t="s">
        <v>62</v>
      </c>
      <c r="B16" s="25" t="s">
        <v>63</v>
      </c>
      <c r="C16" s="4">
        <v>241593000</v>
      </c>
      <c r="D16" s="4">
        <v>238513313.22999999</v>
      </c>
      <c r="E16" s="4">
        <f t="shared" si="0"/>
        <v>-3079686.7700000107</v>
      </c>
      <c r="F16" s="22">
        <f t="shared" si="1"/>
        <v>98.725258277350747</v>
      </c>
    </row>
    <row r="17" spans="1:6" ht="33.75" customHeight="1">
      <c r="A17" s="3" t="s">
        <v>65</v>
      </c>
      <c r="B17" s="25" t="s">
        <v>66</v>
      </c>
      <c r="C17" s="4">
        <v>241593000</v>
      </c>
      <c r="D17" s="4">
        <v>238513313.22999999</v>
      </c>
      <c r="E17" s="4">
        <f t="shared" si="0"/>
        <v>-3079686.7700000107</v>
      </c>
      <c r="F17" s="22">
        <f t="shared" si="1"/>
        <v>98.725258277350747</v>
      </c>
    </row>
    <row r="18" spans="1:6" ht="104.25" customHeight="1">
      <c r="A18" s="5" t="s">
        <v>70</v>
      </c>
      <c r="B18" s="26" t="s">
        <v>71</v>
      </c>
      <c r="C18" s="6">
        <v>126357000</v>
      </c>
      <c r="D18" s="6">
        <v>120992640.70999999</v>
      </c>
      <c r="E18" s="6">
        <f t="shared" si="0"/>
        <v>-5364359.2900000066</v>
      </c>
      <c r="F18" s="23">
        <f t="shared" si="1"/>
        <v>95.754600623629869</v>
      </c>
    </row>
    <row r="19" spans="1:6" ht="117.75" customHeight="1">
      <c r="A19" s="5" t="s">
        <v>73</v>
      </c>
      <c r="B19" s="26" t="s">
        <v>74</v>
      </c>
      <c r="C19" s="6">
        <v>569000</v>
      </c>
      <c r="D19" s="6">
        <v>707974.73</v>
      </c>
      <c r="E19" s="6">
        <f t="shared" si="0"/>
        <v>138974.72999999998</v>
      </c>
      <c r="F19" s="23">
        <f t="shared" si="1"/>
        <v>124.42438137082601</v>
      </c>
    </row>
    <row r="20" spans="1:6" ht="105.75" customHeight="1">
      <c r="A20" s="5" t="s">
        <v>77</v>
      </c>
      <c r="B20" s="26" t="s">
        <v>78</v>
      </c>
      <c r="C20" s="6">
        <v>127609000</v>
      </c>
      <c r="D20" s="6">
        <v>128910339.04000001</v>
      </c>
      <c r="E20" s="6">
        <f t="shared" si="0"/>
        <v>1301339.0400000066</v>
      </c>
      <c r="F20" s="23">
        <f t="shared" si="1"/>
        <v>101.01978625332069</v>
      </c>
    </row>
    <row r="21" spans="1:6" ht="106.5" customHeight="1">
      <c r="A21" s="5" t="s">
        <v>81</v>
      </c>
      <c r="B21" s="26" t="s">
        <v>82</v>
      </c>
      <c r="C21" s="6">
        <v>-12942000</v>
      </c>
      <c r="D21" s="6">
        <v>-12097641.25</v>
      </c>
      <c r="E21" s="6">
        <f t="shared" si="0"/>
        <v>844358.75</v>
      </c>
      <c r="F21" s="23">
        <f t="shared" si="1"/>
        <v>93.475824833874213</v>
      </c>
    </row>
    <row r="22" spans="1:6" ht="20.25" customHeight="1">
      <c r="A22" s="3" t="s">
        <v>84</v>
      </c>
      <c r="B22" s="25" t="s">
        <v>85</v>
      </c>
      <c r="C22" s="4">
        <v>2165915218.4899998</v>
      </c>
      <c r="D22" s="4">
        <v>2260652657.6599998</v>
      </c>
      <c r="E22" s="4">
        <f t="shared" si="0"/>
        <v>94737439.170000076</v>
      </c>
      <c r="F22" s="22">
        <f t="shared" si="1"/>
        <v>104.37401419784325</v>
      </c>
    </row>
    <row r="23" spans="1:6" s="24" customFormat="1" ht="37.5" customHeight="1">
      <c r="A23" s="5" t="s">
        <v>87</v>
      </c>
      <c r="B23" s="26" t="s">
        <v>88</v>
      </c>
      <c r="C23" s="6">
        <v>2011363218.49</v>
      </c>
      <c r="D23" s="6">
        <v>2016465302.8800001</v>
      </c>
      <c r="E23" s="6">
        <f t="shared" si="0"/>
        <v>5102084.3900001049</v>
      </c>
      <c r="F23" s="23">
        <f t="shared" si="1"/>
        <v>100.25366300542329</v>
      </c>
    </row>
    <row r="24" spans="1:6" s="24" customFormat="1" ht="21.75" customHeight="1">
      <c r="A24" s="5" t="s">
        <v>103</v>
      </c>
      <c r="B24" s="26" t="s">
        <v>104</v>
      </c>
      <c r="C24" s="6">
        <v>368000</v>
      </c>
      <c r="D24" s="6">
        <v>383053.37</v>
      </c>
      <c r="E24" s="6">
        <f t="shared" ref="E24:E46" si="2">D24-C24</f>
        <v>15053.369999999995</v>
      </c>
      <c r="F24" s="23">
        <f t="shared" ref="F24:F46" si="3">D24/C24*100</f>
        <v>104.09058967391304</v>
      </c>
    </row>
    <row r="25" spans="1:6" s="24" customFormat="1" ht="25.5" customHeight="1">
      <c r="A25" s="5" t="s">
        <v>111</v>
      </c>
      <c r="B25" s="26" t="s">
        <v>112</v>
      </c>
      <c r="C25" s="6">
        <v>0</v>
      </c>
      <c r="D25" s="6">
        <v>-13509.6</v>
      </c>
      <c r="E25" s="6">
        <f t="shared" si="2"/>
        <v>-13509.6</v>
      </c>
      <c r="F25" s="23" t="s">
        <v>254</v>
      </c>
    </row>
    <row r="26" spans="1:6" s="24" customFormat="1" ht="33.75" customHeight="1">
      <c r="A26" s="5" t="s">
        <v>117</v>
      </c>
      <c r="B26" s="26" t="s">
        <v>118</v>
      </c>
      <c r="C26" s="6">
        <v>145914000</v>
      </c>
      <c r="D26" s="6">
        <v>234919361.90000001</v>
      </c>
      <c r="E26" s="6">
        <f t="shared" si="2"/>
        <v>89005361.900000006</v>
      </c>
      <c r="F26" s="23">
        <f t="shared" si="3"/>
        <v>160.99850727140645</v>
      </c>
    </row>
    <row r="27" spans="1:6" ht="38.25" customHeight="1">
      <c r="A27" s="5" t="s">
        <v>124</v>
      </c>
      <c r="B27" s="26" t="s">
        <v>122</v>
      </c>
      <c r="C27" s="6">
        <v>8270000</v>
      </c>
      <c r="D27" s="6">
        <v>8898449.1099999994</v>
      </c>
      <c r="E27" s="6">
        <f t="shared" si="2"/>
        <v>628449.1099999994</v>
      </c>
      <c r="F27" s="23">
        <f t="shared" si="3"/>
        <v>107.59914280532044</v>
      </c>
    </row>
    <row r="28" spans="1:6" ht="21.75" customHeight="1">
      <c r="A28" s="3" t="s">
        <v>126</v>
      </c>
      <c r="B28" s="25" t="s">
        <v>127</v>
      </c>
      <c r="C28" s="4">
        <v>2753860000</v>
      </c>
      <c r="D28" s="4">
        <v>2815503674.3000002</v>
      </c>
      <c r="E28" s="4">
        <f t="shared" si="2"/>
        <v>61643674.300000191</v>
      </c>
      <c r="F28" s="22">
        <f t="shared" si="3"/>
        <v>102.23844619189066</v>
      </c>
    </row>
    <row r="29" spans="1:6" s="24" customFormat="1" ht="24.75" customHeight="1">
      <c r="A29" s="5" t="s">
        <v>129</v>
      </c>
      <c r="B29" s="26" t="s">
        <v>130</v>
      </c>
      <c r="C29" s="6">
        <v>689857000</v>
      </c>
      <c r="D29" s="6">
        <v>706601851.20000005</v>
      </c>
      <c r="E29" s="6">
        <f t="shared" si="2"/>
        <v>16744851.200000048</v>
      </c>
      <c r="F29" s="23">
        <f t="shared" si="3"/>
        <v>102.42729307668112</v>
      </c>
    </row>
    <row r="30" spans="1:6" s="24" customFormat="1" ht="23.25" customHeight="1">
      <c r="A30" s="5" t="s">
        <v>134</v>
      </c>
      <c r="B30" s="26" t="s">
        <v>135</v>
      </c>
      <c r="C30" s="6">
        <v>2064003000</v>
      </c>
      <c r="D30" s="6">
        <v>2108901823.0999999</v>
      </c>
      <c r="E30" s="6">
        <f t="shared" si="2"/>
        <v>44898823.099999905</v>
      </c>
      <c r="F30" s="23">
        <f t="shared" si="3"/>
        <v>102.17532741473727</v>
      </c>
    </row>
    <row r="31" spans="1:6" ht="31.5" customHeight="1">
      <c r="A31" s="3" t="s">
        <v>143</v>
      </c>
      <c r="B31" s="25" t="s">
        <v>144</v>
      </c>
      <c r="C31" s="4">
        <v>195924000</v>
      </c>
      <c r="D31" s="4">
        <v>197527136.88999999</v>
      </c>
      <c r="E31" s="4">
        <f t="shared" si="2"/>
        <v>1603136.8899999857</v>
      </c>
      <c r="F31" s="22">
        <f t="shared" si="3"/>
        <v>100.8182442630816</v>
      </c>
    </row>
    <row r="32" spans="1:6" ht="34.5" customHeight="1">
      <c r="A32" s="3" t="s">
        <v>145</v>
      </c>
      <c r="B32" s="25" t="s">
        <v>146</v>
      </c>
      <c r="C32" s="4">
        <v>195784000</v>
      </c>
      <c r="D32" s="4">
        <v>197375636.88999999</v>
      </c>
      <c r="E32" s="4">
        <f t="shared" si="2"/>
        <v>1591636.8899999857</v>
      </c>
      <c r="F32" s="22">
        <f t="shared" si="3"/>
        <v>100.81295554795079</v>
      </c>
    </row>
    <row r="33" spans="1:6" ht="70.5" customHeight="1">
      <c r="A33" s="5" t="s">
        <v>152</v>
      </c>
      <c r="B33" s="26" t="s">
        <v>153</v>
      </c>
      <c r="C33" s="6">
        <v>6000000</v>
      </c>
      <c r="D33" s="6">
        <v>6535509.6799999997</v>
      </c>
      <c r="E33" s="6">
        <f t="shared" si="2"/>
        <v>535509.6799999997</v>
      </c>
      <c r="F33" s="23">
        <f t="shared" si="3"/>
        <v>108.92516133333332</v>
      </c>
    </row>
    <row r="34" spans="1:6" ht="36.75" customHeight="1">
      <c r="A34" s="3" t="s">
        <v>154</v>
      </c>
      <c r="B34" s="25" t="s">
        <v>155</v>
      </c>
      <c r="C34" s="4">
        <v>140000</v>
      </c>
      <c r="D34" s="4">
        <v>151500</v>
      </c>
      <c r="E34" s="4">
        <f t="shared" si="2"/>
        <v>11500</v>
      </c>
      <c r="F34" s="22">
        <f t="shared" si="3"/>
        <v>108.21428571428571</v>
      </c>
    </row>
    <row r="35" spans="1:6" ht="33.75" customHeight="1">
      <c r="A35" s="5" t="s">
        <v>157</v>
      </c>
      <c r="B35" s="26" t="s">
        <v>156</v>
      </c>
      <c r="C35" s="6">
        <v>140000</v>
      </c>
      <c r="D35" s="6">
        <v>151500</v>
      </c>
      <c r="E35" s="6">
        <f t="shared" si="2"/>
        <v>11500</v>
      </c>
      <c r="F35" s="23">
        <f t="shared" si="3"/>
        <v>108.21428571428571</v>
      </c>
    </row>
    <row r="36" spans="1:6" ht="41.25" customHeight="1">
      <c r="A36" s="3" t="s">
        <v>158</v>
      </c>
      <c r="B36" s="25" t="s">
        <v>159</v>
      </c>
      <c r="C36" s="4">
        <v>0</v>
      </c>
      <c r="D36" s="4">
        <v>824.71</v>
      </c>
      <c r="E36" s="4">
        <f t="shared" si="2"/>
        <v>824.71</v>
      </c>
      <c r="F36" s="22" t="s">
        <v>254</v>
      </c>
    </row>
    <row r="37" spans="1:6" s="24" customFormat="1" ht="37.5" customHeight="1">
      <c r="A37" s="5" t="s">
        <v>160</v>
      </c>
      <c r="B37" s="26" t="s">
        <v>161</v>
      </c>
      <c r="C37" s="6">
        <v>0</v>
      </c>
      <c r="D37" s="6">
        <v>824.71</v>
      </c>
      <c r="E37" s="6">
        <f t="shared" si="2"/>
        <v>824.71</v>
      </c>
      <c r="F37" s="23" t="s">
        <v>254</v>
      </c>
    </row>
    <row r="38" spans="1:6" ht="40.5" customHeight="1">
      <c r="A38" s="3" t="s">
        <v>162</v>
      </c>
      <c r="B38" s="25" t="s">
        <v>163</v>
      </c>
      <c r="C38" s="4">
        <v>323031000</v>
      </c>
      <c r="D38" s="4">
        <v>327971869.14999998</v>
      </c>
      <c r="E38" s="4">
        <f t="shared" si="2"/>
        <v>4940869.1499999762</v>
      </c>
      <c r="F38" s="22">
        <f t="shared" si="3"/>
        <v>101.5295340540072</v>
      </c>
    </row>
    <row r="39" spans="1:6" ht="85.5" customHeight="1">
      <c r="A39" s="3" t="s">
        <v>164</v>
      </c>
      <c r="B39" s="25" t="s">
        <v>165</v>
      </c>
      <c r="C39" s="4">
        <v>238440000</v>
      </c>
      <c r="D39" s="4">
        <v>240082989.86000001</v>
      </c>
      <c r="E39" s="4">
        <f t="shared" si="2"/>
        <v>1642989.8600000143</v>
      </c>
      <c r="F39" s="22">
        <f t="shared" si="3"/>
        <v>100.68905798523737</v>
      </c>
    </row>
    <row r="40" spans="1:6" ht="87.75" customHeight="1">
      <c r="A40" s="5" t="s">
        <v>166</v>
      </c>
      <c r="B40" s="26" t="s">
        <v>167</v>
      </c>
      <c r="C40" s="6">
        <v>194000000</v>
      </c>
      <c r="D40" s="6">
        <v>196972842.50999999</v>
      </c>
      <c r="E40" s="6">
        <f t="shared" si="2"/>
        <v>2972842.5099999905</v>
      </c>
      <c r="F40" s="23">
        <f t="shared" si="3"/>
        <v>101.53239304639175</v>
      </c>
    </row>
    <row r="41" spans="1:6" ht="72" customHeight="1">
      <c r="A41" s="5" t="s">
        <v>168</v>
      </c>
      <c r="B41" s="26" t="s">
        <v>169</v>
      </c>
      <c r="C41" s="6">
        <v>15440000</v>
      </c>
      <c r="D41" s="6">
        <v>15324464.73</v>
      </c>
      <c r="E41" s="6">
        <f t="shared" si="2"/>
        <v>-115535.26999999955</v>
      </c>
      <c r="F41" s="23">
        <f t="shared" si="3"/>
        <v>99.251714572538859</v>
      </c>
    </row>
    <row r="42" spans="1:6" ht="67.5" customHeight="1">
      <c r="A42" s="5" t="s">
        <v>170</v>
      </c>
      <c r="B42" s="26" t="s">
        <v>171</v>
      </c>
      <c r="C42" s="6">
        <v>4200000</v>
      </c>
      <c r="D42" s="6">
        <v>4531733.34</v>
      </c>
      <c r="E42" s="6">
        <f t="shared" si="2"/>
        <v>331733.33999999985</v>
      </c>
      <c r="F42" s="23">
        <f t="shared" si="3"/>
        <v>107.89841285714286</v>
      </c>
    </row>
    <row r="43" spans="1:6" ht="36" customHeight="1">
      <c r="A43" s="5" t="s">
        <v>172</v>
      </c>
      <c r="B43" s="26" t="s">
        <v>173</v>
      </c>
      <c r="C43" s="6">
        <v>24523000</v>
      </c>
      <c r="D43" s="6">
        <v>22977165.260000002</v>
      </c>
      <c r="E43" s="6">
        <f t="shared" si="2"/>
        <v>-1545834.7399999984</v>
      </c>
      <c r="F43" s="23">
        <f t="shared" si="3"/>
        <v>93.696388125433273</v>
      </c>
    </row>
    <row r="44" spans="1:6" ht="72" customHeight="1">
      <c r="A44" s="5" t="s">
        <v>174</v>
      </c>
      <c r="B44" s="26" t="s">
        <v>175</v>
      </c>
      <c r="C44" s="6">
        <v>277000</v>
      </c>
      <c r="D44" s="6">
        <v>276784.02</v>
      </c>
      <c r="E44" s="6">
        <f t="shared" si="2"/>
        <v>-215.97999999998137</v>
      </c>
      <c r="F44" s="23">
        <f t="shared" si="3"/>
        <v>99.922028880866435</v>
      </c>
    </row>
    <row r="45" spans="1:6" ht="50.25" customHeight="1">
      <c r="A45" s="3" t="s">
        <v>176</v>
      </c>
      <c r="B45" s="25" t="s">
        <v>177</v>
      </c>
      <c r="C45" s="4">
        <v>700000</v>
      </c>
      <c r="D45" s="4">
        <v>699955.56</v>
      </c>
      <c r="E45" s="4">
        <f t="shared" si="2"/>
        <v>-44.439999999944121</v>
      </c>
      <c r="F45" s="22">
        <f t="shared" si="3"/>
        <v>99.99365142857144</v>
      </c>
    </row>
    <row r="46" spans="1:6" ht="105.75" customHeight="1">
      <c r="A46" s="5" t="s">
        <v>178</v>
      </c>
      <c r="B46" s="26" t="s">
        <v>179</v>
      </c>
      <c r="C46" s="6">
        <v>700000</v>
      </c>
      <c r="D46" s="6">
        <v>699629.42</v>
      </c>
      <c r="E46" s="6">
        <f t="shared" si="2"/>
        <v>-370.57999999995809</v>
      </c>
      <c r="F46" s="23">
        <f t="shared" si="3"/>
        <v>99.947060000000008</v>
      </c>
    </row>
    <row r="47" spans="1:6" ht="70.5" customHeight="1">
      <c r="A47" s="3" t="s">
        <v>180</v>
      </c>
      <c r="B47" s="25" t="s">
        <v>181</v>
      </c>
      <c r="C47" s="4">
        <v>109000</v>
      </c>
      <c r="D47" s="4">
        <v>109452.39</v>
      </c>
      <c r="E47" s="4">
        <f t="shared" ref="E47:E77" si="4">D47-C47</f>
        <v>452.38999999999942</v>
      </c>
      <c r="F47" s="22">
        <f t="shared" ref="F47:F77" si="5">D47/C47*100</f>
        <v>100.4150366972477</v>
      </c>
    </row>
    <row r="48" spans="1:6" ht="144.75" customHeight="1">
      <c r="A48" s="5" t="s">
        <v>182</v>
      </c>
      <c r="B48" s="26" t="s">
        <v>183</v>
      </c>
      <c r="C48" s="6">
        <v>109000</v>
      </c>
      <c r="D48" s="6">
        <v>109393.01</v>
      </c>
      <c r="E48" s="6">
        <f t="shared" si="4"/>
        <v>393.00999999999476</v>
      </c>
      <c r="F48" s="23">
        <f t="shared" si="5"/>
        <v>100.36055963302752</v>
      </c>
    </row>
    <row r="49" spans="1:6" ht="82.5" customHeight="1">
      <c r="A49" s="3" t="s">
        <v>184</v>
      </c>
      <c r="B49" s="25" t="s">
        <v>185</v>
      </c>
      <c r="C49" s="4">
        <v>83782000</v>
      </c>
      <c r="D49" s="4">
        <v>87079471.340000004</v>
      </c>
      <c r="E49" s="4">
        <f t="shared" si="4"/>
        <v>3297471.3400000036</v>
      </c>
      <c r="F49" s="22">
        <f t="shared" si="5"/>
        <v>103.93577539328258</v>
      </c>
    </row>
    <row r="50" spans="1:6" ht="87.75" customHeight="1">
      <c r="A50" s="5" t="s">
        <v>186</v>
      </c>
      <c r="B50" s="26" t="s">
        <v>187</v>
      </c>
      <c r="C50" s="6">
        <v>39780000</v>
      </c>
      <c r="D50" s="6">
        <v>43213243.5</v>
      </c>
      <c r="E50" s="6">
        <f t="shared" si="4"/>
        <v>3433243.5</v>
      </c>
      <c r="F50" s="23">
        <f t="shared" si="5"/>
        <v>108.63057692307692</v>
      </c>
    </row>
    <row r="51" spans="1:6" ht="84" customHeight="1">
      <c r="A51" s="5" t="s">
        <v>188</v>
      </c>
      <c r="B51" s="26" t="s">
        <v>189</v>
      </c>
      <c r="C51" s="6">
        <v>1848000</v>
      </c>
      <c r="D51" s="6">
        <v>2077078.91</v>
      </c>
      <c r="E51" s="6">
        <f t="shared" si="4"/>
        <v>229078.90999999992</v>
      </c>
      <c r="F51" s="23">
        <f t="shared" si="5"/>
        <v>112.3960449134199</v>
      </c>
    </row>
    <row r="52" spans="1:6" ht="104.25" customHeight="1">
      <c r="A52" s="5" t="s">
        <v>190</v>
      </c>
      <c r="B52" s="26" t="s">
        <v>191</v>
      </c>
      <c r="C52" s="6">
        <v>26844000</v>
      </c>
      <c r="D52" s="6">
        <v>27298599.149999999</v>
      </c>
      <c r="E52" s="6">
        <f t="shared" si="4"/>
        <v>454599.14999999851</v>
      </c>
      <c r="F52" s="23">
        <f t="shared" si="5"/>
        <v>101.69348513634331</v>
      </c>
    </row>
    <row r="53" spans="1:6" ht="98.25" customHeight="1">
      <c r="A53" s="5" t="s">
        <v>192</v>
      </c>
      <c r="B53" s="26" t="s">
        <v>193</v>
      </c>
      <c r="C53" s="6">
        <v>14729000</v>
      </c>
      <c r="D53" s="6">
        <v>13909653.779999999</v>
      </c>
      <c r="E53" s="6">
        <f t="shared" si="4"/>
        <v>-819346.22000000067</v>
      </c>
      <c r="F53" s="23">
        <f t="shared" si="5"/>
        <v>94.437190440627333</v>
      </c>
    </row>
    <row r="54" spans="1:6" ht="118.5" customHeight="1">
      <c r="A54" s="5" t="s">
        <v>194</v>
      </c>
      <c r="B54" s="26" t="s">
        <v>195</v>
      </c>
      <c r="C54" s="6">
        <v>581000</v>
      </c>
      <c r="D54" s="6">
        <v>580896</v>
      </c>
      <c r="E54" s="6">
        <f t="shared" si="4"/>
        <v>-104</v>
      </c>
      <c r="F54" s="23">
        <f t="shared" si="5"/>
        <v>99.982099827882962</v>
      </c>
    </row>
    <row r="55" spans="1:6" ht="24.75" customHeight="1">
      <c r="A55" s="3" t="s">
        <v>196</v>
      </c>
      <c r="B55" s="25" t="s">
        <v>197</v>
      </c>
      <c r="C55" s="4">
        <v>43445000</v>
      </c>
      <c r="D55" s="4">
        <v>37271418.700000003</v>
      </c>
      <c r="E55" s="4">
        <f t="shared" si="4"/>
        <v>-6173581.299999997</v>
      </c>
      <c r="F55" s="22">
        <f t="shared" si="5"/>
        <v>85.789892277592358</v>
      </c>
    </row>
    <row r="56" spans="1:6" ht="24.75" customHeight="1">
      <c r="A56" s="3" t="s">
        <v>198</v>
      </c>
      <c r="B56" s="25" t="s">
        <v>199</v>
      </c>
      <c r="C56" s="4">
        <v>43445000</v>
      </c>
      <c r="D56" s="4">
        <v>37271418.700000003</v>
      </c>
      <c r="E56" s="4">
        <f t="shared" si="4"/>
        <v>-6173581.299999997</v>
      </c>
      <c r="F56" s="22">
        <f t="shared" si="5"/>
        <v>85.789892277592358</v>
      </c>
    </row>
    <row r="57" spans="1:6" ht="69.75" customHeight="1">
      <c r="A57" s="5" t="s">
        <v>200</v>
      </c>
      <c r="B57" s="26" t="s">
        <v>201</v>
      </c>
      <c r="C57" s="6">
        <v>32000</v>
      </c>
      <c r="D57" s="6">
        <v>1438475.01</v>
      </c>
      <c r="E57" s="6">
        <f t="shared" si="4"/>
        <v>1406475.01</v>
      </c>
      <c r="F57" s="23">
        <f t="shared" si="5"/>
        <v>4495.2344062500006</v>
      </c>
    </row>
    <row r="58" spans="1:6" ht="50.25" customHeight="1">
      <c r="A58" s="5" t="s">
        <v>202</v>
      </c>
      <c r="B58" s="26" t="s">
        <v>203</v>
      </c>
      <c r="C58" s="6">
        <v>0</v>
      </c>
      <c r="D58" s="6">
        <v>2548588.7200000002</v>
      </c>
      <c r="E58" s="6">
        <f t="shared" si="4"/>
        <v>2548588.7200000002</v>
      </c>
      <c r="F58" s="23" t="s">
        <v>254</v>
      </c>
    </row>
    <row r="59" spans="1:6" ht="57.75" customHeight="1">
      <c r="A59" s="5" t="s">
        <v>204</v>
      </c>
      <c r="B59" s="26" t="s">
        <v>205</v>
      </c>
      <c r="C59" s="6">
        <v>43413000</v>
      </c>
      <c r="D59" s="6">
        <v>33284354.800000001</v>
      </c>
      <c r="E59" s="6">
        <f t="shared" si="4"/>
        <v>-10128645.199999999</v>
      </c>
      <c r="F59" s="23">
        <f t="shared" si="5"/>
        <v>76.669096353626799</v>
      </c>
    </row>
    <row r="60" spans="1:6" ht="39.75" customHeight="1">
      <c r="A60" s="3" t="s">
        <v>206</v>
      </c>
      <c r="B60" s="25" t="s">
        <v>207</v>
      </c>
      <c r="C60" s="4">
        <v>8550000</v>
      </c>
      <c r="D60" s="4">
        <v>8700856.9499999993</v>
      </c>
      <c r="E60" s="4">
        <f t="shared" si="4"/>
        <v>150856.94999999925</v>
      </c>
      <c r="F60" s="22">
        <f t="shared" si="5"/>
        <v>101.76440877192982</v>
      </c>
    </row>
    <row r="61" spans="1:6" ht="26.25" customHeight="1">
      <c r="A61" s="3" t="s">
        <v>208</v>
      </c>
      <c r="B61" s="25" t="s">
        <v>209</v>
      </c>
      <c r="C61" s="4">
        <v>0</v>
      </c>
      <c r="D61" s="4">
        <v>43368</v>
      </c>
      <c r="E61" s="4">
        <f t="shared" si="4"/>
        <v>43368</v>
      </c>
      <c r="F61" s="22" t="s">
        <v>254</v>
      </c>
    </row>
    <row r="62" spans="1:6" ht="48" customHeight="1">
      <c r="A62" s="5" t="s">
        <v>210</v>
      </c>
      <c r="B62" s="26" t="s">
        <v>211</v>
      </c>
      <c r="C62" s="6">
        <v>0</v>
      </c>
      <c r="D62" s="6">
        <v>43368</v>
      </c>
      <c r="E62" s="6">
        <f t="shared" si="4"/>
        <v>43368</v>
      </c>
      <c r="F62" s="23" t="s">
        <v>254</v>
      </c>
    </row>
    <row r="63" spans="1:6" ht="27.75" customHeight="1">
      <c r="A63" s="3" t="s">
        <v>212</v>
      </c>
      <c r="B63" s="25" t="s">
        <v>213</v>
      </c>
      <c r="C63" s="4">
        <v>8550000</v>
      </c>
      <c r="D63" s="4">
        <v>8657488.9499999993</v>
      </c>
      <c r="E63" s="4">
        <f t="shared" si="4"/>
        <v>107488.94999999925</v>
      </c>
      <c r="F63" s="22">
        <f t="shared" si="5"/>
        <v>101.25718070175438</v>
      </c>
    </row>
    <row r="64" spans="1:6" ht="27.75" customHeight="1">
      <c r="A64" s="5" t="s">
        <v>214</v>
      </c>
      <c r="B64" s="26" t="s">
        <v>215</v>
      </c>
      <c r="C64" s="6">
        <v>8550000</v>
      </c>
      <c r="D64" s="6">
        <v>8657488.9499999993</v>
      </c>
      <c r="E64" s="6">
        <f t="shared" si="4"/>
        <v>107488.94999999925</v>
      </c>
      <c r="F64" s="23">
        <f t="shared" si="5"/>
        <v>101.25718070175438</v>
      </c>
    </row>
    <row r="65" spans="1:6" ht="19.5" customHeight="1">
      <c r="A65" s="3" t="s">
        <v>216</v>
      </c>
      <c r="B65" s="25" t="s">
        <v>217</v>
      </c>
      <c r="C65" s="4">
        <v>508613000</v>
      </c>
      <c r="D65" s="4">
        <v>517205007.75999999</v>
      </c>
      <c r="E65" s="4">
        <f t="shared" si="4"/>
        <v>8592007.7599999905</v>
      </c>
      <c r="F65" s="22">
        <f t="shared" si="5"/>
        <v>101.68930164191634</v>
      </c>
    </row>
    <row r="66" spans="1:6" ht="19.5" customHeight="1">
      <c r="A66" s="3" t="s">
        <v>218</v>
      </c>
      <c r="B66" s="25" t="s">
        <v>219</v>
      </c>
      <c r="C66" s="4">
        <v>5813000</v>
      </c>
      <c r="D66" s="4">
        <v>5813000</v>
      </c>
      <c r="E66" s="4">
        <f t="shared" si="4"/>
        <v>0</v>
      </c>
      <c r="F66" s="22">
        <f t="shared" si="5"/>
        <v>100</v>
      </c>
    </row>
    <row r="67" spans="1:6" ht="31.5" customHeight="1">
      <c r="A67" s="5" t="s">
        <v>220</v>
      </c>
      <c r="B67" s="26" t="s">
        <v>221</v>
      </c>
      <c r="C67" s="6">
        <v>5813000</v>
      </c>
      <c r="D67" s="6">
        <v>5813000</v>
      </c>
      <c r="E67" s="6">
        <f t="shared" si="4"/>
        <v>0</v>
      </c>
      <c r="F67" s="23">
        <f t="shared" si="5"/>
        <v>100</v>
      </c>
    </row>
    <row r="68" spans="1:6" ht="39" customHeight="1">
      <c r="A68" s="3" t="s">
        <v>222</v>
      </c>
      <c r="B68" s="25" t="s">
        <v>223</v>
      </c>
      <c r="C68" s="4">
        <v>88100000</v>
      </c>
      <c r="D68" s="4">
        <v>92012535.590000004</v>
      </c>
      <c r="E68" s="4">
        <f t="shared" si="4"/>
        <v>3912535.5900000036</v>
      </c>
      <c r="F68" s="22">
        <f t="shared" si="5"/>
        <v>104.44101656072644</v>
      </c>
    </row>
    <row r="69" spans="1:6" ht="57" customHeight="1">
      <c r="A69" s="5" t="s">
        <v>224</v>
      </c>
      <c r="B69" s="26" t="s">
        <v>225</v>
      </c>
      <c r="C69" s="6">
        <v>70000000</v>
      </c>
      <c r="D69" s="6">
        <v>73890658.599999994</v>
      </c>
      <c r="E69" s="6">
        <f t="shared" si="4"/>
        <v>3890658.599999994</v>
      </c>
      <c r="F69" s="23">
        <f t="shared" si="5"/>
        <v>105.5580837142857</v>
      </c>
    </row>
    <row r="70" spans="1:6" ht="54" customHeight="1">
      <c r="A70" s="5" t="s">
        <v>226</v>
      </c>
      <c r="B70" s="26" t="s">
        <v>227</v>
      </c>
      <c r="C70" s="6">
        <v>18100000</v>
      </c>
      <c r="D70" s="6">
        <v>18121876.989999998</v>
      </c>
      <c r="E70" s="6">
        <f t="shared" si="4"/>
        <v>21876.989999998361</v>
      </c>
      <c r="F70" s="23">
        <f t="shared" si="5"/>
        <v>100.12086734806628</v>
      </c>
    </row>
    <row r="71" spans="1:6" ht="72.75" customHeight="1">
      <c r="A71" s="3" t="s">
        <v>228</v>
      </c>
      <c r="B71" s="25" t="s">
        <v>229</v>
      </c>
      <c r="C71" s="4">
        <v>220000000</v>
      </c>
      <c r="D71" s="4">
        <v>224725922.38999999</v>
      </c>
      <c r="E71" s="4">
        <f t="shared" si="4"/>
        <v>4725922.3899999857</v>
      </c>
      <c r="F71" s="22">
        <f t="shared" si="5"/>
        <v>102.1481465409091</v>
      </c>
    </row>
    <row r="72" spans="1:6" ht="88.5" customHeight="1">
      <c r="A72" s="5" t="s">
        <v>230</v>
      </c>
      <c r="B72" s="26" t="s">
        <v>231</v>
      </c>
      <c r="C72" s="6">
        <v>220000000</v>
      </c>
      <c r="D72" s="6">
        <v>224681905.19</v>
      </c>
      <c r="E72" s="6">
        <f t="shared" si="4"/>
        <v>4681905.1899999976</v>
      </c>
      <c r="F72" s="23">
        <f t="shared" si="5"/>
        <v>102.12813872272729</v>
      </c>
    </row>
    <row r="73" spans="1:6" ht="53.25" customHeight="1">
      <c r="A73" s="5" t="s">
        <v>232</v>
      </c>
      <c r="B73" s="26" t="s">
        <v>233</v>
      </c>
      <c r="C73" s="6">
        <v>0</v>
      </c>
      <c r="D73" s="6">
        <v>44017.2</v>
      </c>
      <c r="E73" s="6">
        <f t="shared" si="4"/>
        <v>44017.2</v>
      </c>
      <c r="F73" s="23" t="s">
        <v>254</v>
      </c>
    </row>
    <row r="74" spans="1:6" ht="39" customHeight="1">
      <c r="A74" s="3" t="s">
        <v>234</v>
      </c>
      <c r="B74" s="25" t="s">
        <v>235</v>
      </c>
      <c r="C74" s="4">
        <v>194700000</v>
      </c>
      <c r="D74" s="4">
        <v>194653549.78</v>
      </c>
      <c r="E74" s="4">
        <f t="shared" si="4"/>
        <v>-46450.219999998808</v>
      </c>
      <c r="F74" s="22">
        <f t="shared" si="5"/>
        <v>99.976142670775545</v>
      </c>
    </row>
    <row r="75" spans="1:6" ht="53.25" customHeight="1">
      <c r="A75" s="5" t="s">
        <v>236</v>
      </c>
      <c r="B75" s="26" t="s">
        <v>237</v>
      </c>
      <c r="C75" s="6">
        <v>194700000</v>
      </c>
      <c r="D75" s="6">
        <v>194653549.78</v>
      </c>
      <c r="E75" s="6">
        <f t="shared" si="4"/>
        <v>-46450.219999998808</v>
      </c>
      <c r="F75" s="23">
        <f t="shared" si="5"/>
        <v>99.976142670775545</v>
      </c>
    </row>
    <row r="76" spans="1:6" ht="25.5" customHeight="1">
      <c r="A76" s="3" t="s">
        <v>238</v>
      </c>
      <c r="B76" s="25" t="s">
        <v>239</v>
      </c>
      <c r="C76" s="4">
        <v>38000000</v>
      </c>
      <c r="D76" s="4">
        <v>42228426.869999997</v>
      </c>
      <c r="E76" s="4">
        <f t="shared" si="4"/>
        <v>4228426.8699999973</v>
      </c>
      <c r="F76" s="22">
        <f t="shared" si="5"/>
        <v>111.12743913157894</v>
      </c>
    </row>
    <row r="77" spans="1:6" s="24" customFormat="1" ht="39" customHeight="1">
      <c r="A77" s="5" t="s">
        <v>240</v>
      </c>
      <c r="B77" s="26" t="s">
        <v>241</v>
      </c>
      <c r="C77" s="6">
        <v>8449500</v>
      </c>
      <c r="D77" s="6">
        <v>8879947.3699999992</v>
      </c>
      <c r="E77" s="6">
        <f t="shared" si="4"/>
        <v>430447.36999999918</v>
      </c>
      <c r="F77" s="23">
        <f t="shared" si="5"/>
        <v>105.09435315699153</v>
      </c>
    </row>
    <row r="78" spans="1:6" s="24" customFormat="1" ht="38.25" customHeight="1">
      <c r="A78" s="5" t="s">
        <v>0</v>
      </c>
      <c r="B78" s="26" t="s">
        <v>1</v>
      </c>
      <c r="C78" s="6">
        <v>5375000</v>
      </c>
      <c r="D78" s="6">
        <v>6635716.9199999999</v>
      </c>
      <c r="E78" s="6">
        <f t="shared" ref="E78:E80" si="6">D78-C78</f>
        <v>1260716.92</v>
      </c>
      <c r="F78" s="23">
        <f t="shared" ref="F78:F80" si="7">D78/C78*100</f>
        <v>123.4551985116279</v>
      </c>
    </row>
    <row r="79" spans="1:6" s="24" customFormat="1" ht="72.75" customHeight="1">
      <c r="A79" s="5" t="s">
        <v>2</v>
      </c>
      <c r="B79" s="26" t="s">
        <v>3</v>
      </c>
      <c r="C79" s="6">
        <v>11301000</v>
      </c>
      <c r="D79" s="6">
        <v>13914078.57</v>
      </c>
      <c r="E79" s="6">
        <f t="shared" si="6"/>
        <v>2613078.5700000003</v>
      </c>
      <c r="F79" s="23">
        <f t="shared" si="7"/>
        <v>123.1225428723122</v>
      </c>
    </row>
    <row r="80" spans="1:6" s="24" customFormat="1" ht="23.25" customHeight="1">
      <c r="A80" s="5" t="s">
        <v>4</v>
      </c>
      <c r="B80" s="26" t="s">
        <v>5</v>
      </c>
      <c r="C80" s="6">
        <v>984000</v>
      </c>
      <c r="D80" s="6">
        <v>914486.98</v>
      </c>
      <c r="E80" s="6">
        <f t="shared" si="6"/>
        <v>-69513.020000000019</v>
      </c>
      <c r="F80" s="23">
        <f t="shared" si="7"/>
        <v>92.935668699186991</v>
      </c>
    </row>
    <row r="81" spans="1:6" s="24" customFormat="1" ht="156.75" customHeight="1">
      <c r="A81" s="5" t="s">
        <v>6</v>
      </c>
      <c r="B81" s="26" t="s">
        <v>7</v>
      </c>
      <c r="C81" s="6">
        <v>11890500</v>
      </c>
      <c r="D81" s="6">
        <v>11884197.029999999</v>
      </c>
      <c r="E81" s="6">
        <f t="shared" ref="E81:E126" si="8">D81-C81</f>
        <v>-6302.9700000006706</v>
      </c>
      <c r="F81" s="23">
        <f t="shared" ref="F81:F126" si="9">D81/C81*100</f>
        <v>99.946991547874347</v>
      </c>
    </row>
    <row r="82" spans="1:6" ht="23.25" customHeight="1">
      <c r="A82" s="3" t="s">
        <v>8</v>
      </c>
      <c r="B82" s="25" t="s">
        <v>9</v>
      </c>
      <c r="C82" s="4">
        <v>126545000</v>
      </c>
      <c r="D82" s="4">
        <v>126277726.09999999</v>
      </c>
      <c r="E82" s="4">
        <f t="shared" si="8"/>
        <v>-267273.90000000596</v>
      </c>
      <c r="F82" s="22">
        <f t="shared" si="9"/>
        <v>99.78879141807262</v>
      </c>
    </row>
    <row r="83" spans="1:6" ht="23.25" customHeight="1">
      <c r="A83" s="3" t="s">
        <v>10</v>
      </c>
      <c r="B83" s="25" t="s">
        <v>11</v>
      </c>
      <c r="C83" s="4">
        <v>0</v>
      </c>
      <c r="D83" s="4">
        <v>-492447.2</v>
      </c>
      <c r="E83" s="4">
        <f t="shared" si="8"/>
        <v>-492447.2</v>
      </c>
      <c r="F83" s="22" t="s">
        <v>254</v>
      </c>
    </row>
    <row r="84" spans="1:6" ht="33.75" customHeight="1">
      <c r="A84" s="5" t="s">
        <v>12</v>
      </c>
      <c r="B84" s="26" t="s">
        <v>13</v>
      </c>
      <c r="C84" s="6">
        <v>0</v>
      </c>
      <c r="D84" s="6">
        <v>-492447.2</v>
      </c>
      <c r="E84" s="6">
        <f t="shared" si="8"/>
        <v>-492447.2</v>
      </c>
      <c r="F84" s="23" t="s">
        <v>254</v>
      </c>
    </row>
    <row r="85" spans="1:6" ht="19.5" customHeight="1">
      <c r="A85" s="3" t="s">
        <v>16</v>
      </c>
      <c r="B85" s="25" t="s">
        <v>17</v>
      </c>
      <c r="C85" s="4">
        <v>126545000</v>
      </c>
      <c r="D85" s="4">
        <v>126770173.3</v>
      </c>
      <c r="E85" s="4">
        <f t="shared" si="8"/>
        <v>225173.29999999702</v>
      </c>
      <c r="F85" s="22">
        <f t="shared" si="9"/>
        <v>100.17793931012685</v>
      </c>
    </row>
    <row r="86" spans="1:6" ht="27" customHeight="1">
      <c r="A86" s="5" t="s">
        <v>20</v>
      </c>
      <c r="B86" s="26" t="s">
        <v>21</v>
      </c>
      <c r="C86" s="6">
        <v>126545000</v>
      </c>
      <c r="D86" s="6">
        <v>126770173.3</v>
      </c>
      <c r="E86" s="6">
        <f t="shared" si="8"/>
        <v>225173.29999999702</v>
      </c>
      <c r="F86" s="23">
        <f t="shared" si="9"/>
        <v>100.17793931012685</v>
      </c>
    </row>
    <row r="87" spans="1:6" ht="20.25" customHeight="1">
      <c r="A87" s="3" t="s">
        <v>24</v>
      </c>
      <c r="B87" s="25" t="s">
        <v>25</v>
      </c>
      <c r="C87" s="4">
        <v>10766436233.02</v>
      </c>
      <c r="D87" s="4">
        <v>10639115858.43</v>
      </c>
      <c r="E87" s="4">
        <f t="shared" si="8"/>
        <v>-127320374.59000015</v>
      </c>
      <c r="F87" s="22">
        <f t="shared" si="9"/>
        <v>98.817432511237882</v>
      </c>
    </row>
    <row r="88" spans="1:6" ht="34.5" customHeight="1">
      <c r="A88" s="3" t="s">
        <v>26</v>
      </c>
      <c r="B88" s="25" t="s">
        <v>27</v>
      </c>
      <c r="C88" s="4">
        <v>10766436233.02</v>
      </c>
      <c r="D88" s="4">
        <v>10645286515.24</v>
      </c>
      <c r="E88" s="4">
        <f t="shared" si="8"/>
        <v>-121149717.78000069</v>
      </c>
      <c r="F88" s="22">
        <f t="shared" si="9"/>
        <v>98.874746339847889</v>
      </c>
    </row>
    <row r="89" spans="1:6" ht="31.5" customHeight="1">
      <c r="A89" s="3" t="s">
        <v>28</v>
      </c>
      <c r="B89" s="25" t="s">
        <v>29</v>
      </c>
      <c r="C89" s="4">
        <v>4783646240.54</v>
      </c>
      <c r="D89" s="4">
        <v>4733768443.4499998</v>
      </c>
      <c r="E89" s="4">
        <f t="shared" si="8"/>
        <v>-49877797.090000153</v>
      </c>
      <c r="F89" s="22">
        <f t="shared" si="9"/>
        <v>98.957326805078097</v>
      </c>
    </row>
    <row r="90" spans="1:6" ht="39.75" customHeight="1">
      <c r="A90" s="5" t="s">
        <v>30</v>
      </c>
      <c r="B90" s="26" t="s">
        <v>31</v>
      </c>
      <c r="C90" s="6">
        <v>3083170600</v>
      </c>
      <c r="D90" s="6">
        <v>3083170600</v>
      </c>
      <c r="E90" s="6">
        <f t="shared" si="8"/>
        <v>0</v>
      </c>
      <c r="F90" s="23">
        <f t="shared" si="9"/>
        <v>100</v>
      </c>
    </row>
    <row r="91" spans="1:6" ht="53.25" customHeight="1">
      <c r="A91" s="5" t="s">
        <v>32</v>
      </c>
      <c r="B91" s="26" t="s">
        <v>33</v>
      </c>
      <c r="C91" s="6">
        <v>158327900</v>
      </c>
      <c r="D91" s="6">
        <v>158327777.47</v>
      </c>
      <c r="E91" s="6">
        <f t="shared" si="8"/>
        <v>-122.53000000119209</v>
      </c>
      <c r="F91" s="23">
        <f t="shared" si="9"/>
        <v>99.999922609975883</v>
      </c>
    </row>
    <row r="92" spans="1:6" ht="39" customHeight="1">
      <c r="A92" s="5" t="s">
        <v>34</v>
      </c>
      <c r="B92" s="26" t="s">
        <v>35</v>
      </c>
      <c r="C92" s="6">
        <v>13574900</v>
      </c>
      <c r="D92" s="6">
        <v>13574856.48</v>
      </c>
      <c r="E92" s="6">
        <f t="shared" si="8"/>
        <v>-43.519999999552965</v>
      </c>
      <c r="F92" s="23">
        <f t="shared" si="9"/>
        <v>99.999679408319778</v>
      </c>
    </row>
    <row r="93" spans="1:6" ht="39" customHeight="1">
      <c r="A93" s="5" t="s">
        <v>36</v>
      </c>
      <c r="B93" s="26" t="s">
        <v>255</v>
      </c>
      <c r="C93" s="6">
        <v>6295577.7400000002</v>
      </c>
      <c r="D93" s="6">
        <v>6295577.7400000002</v>
      </c>
      <c r="E93" s="6">
        <f t="shared" si="8"/>
        <v>0</v>
      </c>
      <c r="F93" s="23">
        <f t="shared" si="9"/>
        <v>100</v>
      </c>
    </row>
    <row r="94" spans="1:6" s="31" customFormat="1" ht="34.5" customHeight="1">
      <c r="A94" s="27" t="s">
        <v>37</v>
      </c>
      <c r="B94" s="28" t="s">
        <v>256</v>
      </c>
      <c r="C94" s="29">
        <v>1355577.74</v>
      </c>
      <c r="D94" s="29">
        <v>1355577.74</v>
      </c>
      <c r="E94" s="29">
        <f t="shared" si="8"/>
        <v>0</v>
      </c>
      <c r="F94" s="30">
        <f t="shared" si="9"/>
        <v>100</v>
      </c>
    </row>
    <row r="95" spans="1:6" s="31" customFormat="1" ht="54.75" customHeight="1">
      <c r="A95" s="27" t="s">
        <v>38</v>
      </c>
      <c r="B95" s="28" t="s">
        <v>257</v>
      </c>
      <c r="C95" s="29">
        <v>4940000</v>
      </c>
      <c r="D95" s="29">
        <v>4940000</v>
      </c>
      <c r="E95" s="29">
        <f t="shared" si="8"/>
        <v>0</v>
      </c>
      <c r="F95" s="30">
        <f t="shared" si="9"/>
        <v>100</v>
      </c>
    </row>
    <row r="96" spans="1:6" ht="37.5" customHeight="1">
      <c r="A96" s="5" t="s">
        <v>39</v>
      </c>
      <c r="B96" s="26" t="s">
        <v>258</v>
      </c>
      <c r="C96" s="6">
        <v>322765150</v>
      </c>
      <c r="D96" s="6">
        <v>322567830.91000003</v>
      </c>
      <c r="E96" s="6">
        <f t="shared" si="8"/>
        <v>-197319.08999997377</v>
      </c>
      <c r="F96" s="23">
        <f t="shared" si="9"/>
        <v>99.938866048580536</v>
      </c>
    </row>
    <row r="97" spans="1:6" s="31" customFormat="1" ht="35.25" customHeight="1">
      <c r="A97" s="27" t="s">
        <v>40</v>
      </c>
      <c r="B97" s="28" t="s">
        <v>259</v>
      </c>
      <c r="C97" s="29">
        <v>208116710</v>
      </c>
      <c r="D97" s="29">
        <v>208116710</v>
      </c>
      <c r="E97" s="29">
        <f t="shared" si="8"/>
        <v>0</v>
      </c>
      <c r="F97" s="30">
        <f t="shared" si="9"/>
        <v>100</v>
      </c>
    </row>
    <row r="98" spans="1:6" s="31" customFormat="1" ht="25.5" customHeight="1">
      <c r="A98" s="27" t="s">
        <v>41</v>
      </c>
      <c r="B98" s="28" t="s">
        <v>261</v>
      </c>
      <c r="C98" s="29">
        <v>23490000</v>
      </c>
      <c r="D98" s="29">
        <v>23490000</v>
      </c>
      <c r="E98" s="29">
        <f t="shared" si="8"/>
        <v>0</v>
      </c>
      <c r="F98" s="30">
        <f t="shared" si="9"/>
        <v>100</v>
      </c>
    </row>
    <row r="99" spans="1:6" s="31" customFormat="1" ht="23.25" customHeight="1">
      <c r="A99" s="27" t="s">
        <v>42</v>
      </c>
      <c r="B99" s="28" t="s">
        <v>260</v>
      </c>
      <c r="C99" s="29">
        <v>91158440</v>
      </c>
      <c r="D99" s="29">
        <v>90961120.909999996</v>
      </c>
      <c r="E99" s="29">
        <f t="shared" si="8"/>
        <v>-197319.09000000358</v>
      </c>
      <c r="F99" s="30">
        <f t="shared" si="9"/>
        <v>99.783542708716823</v>
      </c>
    </row>
    <row r="100" spans="1:6" ht="52.5" customHeight="1">
      <c r="A100" s="5" t="s">
        <v>43</v>
      </c>
      <c r="B100" s="26" t="s">
        <v>44</v>
      </c>
      <c r="C100" s="6">
        <v>4728720</v>
      </c>
      <c r="D100" s="6">
        <v>4728709.37</v>
      </c>
      <c r="E100" s="6">
        <f t="shared" si="8"/>
        <v>-10.629999999888241</v>
      </c>
      <c r="F100" s="23">
        <f t="shared" si="9"/>
        <v>99.999775203437721</v>
      </c>
    </row>
    <row r="101" spans="1:6" ht="84" customHeight="1">
      <c r="A101" s="5" t="s">
        <v>45</v>
      </c>
      <c r="B101" s="26" t="s">
        <v>46</v>
      </c>
      <c r="C101" s="6">
        <v>415453980</v>
      </c>
      <c r="D101" s="6">
        <v>398821092.04000002</v>
      </c>
      <c r="E101" s="6">
        <f t="shared" si="8"/>
        <v>-16632887.959999979</v>
      </c>
      <c r="F101" s="23">
        <f t="shared" si="9"/>
        <v>95.996454779419864</v>
      </c>
    </row>
    <row r="102" spans="1:6" ht="25.5" customHeight="1">
      <c r="A102" s="5" t="s">
        <v>47</v>
      </c>
      <c r="B102" s="26" t="s">
        <v>262</v>
      </c>
      <c r="C102" s="6">
        <v>779329412.79999995</v>
      </c>
      <c r="D102" s="6">
        <v>746281999.44000006</v>
      </c>
      <c r="E102" s="6">
        <f t="shared" si="8"/>
        <v>-33047413.359999895</v>
      </c>
      <c r="F102" s="23">
        <f t="shared" si="9"/>
        <v>95.759506465787553</v>
      </c>
    </row>
    <row r="103" spans="1:6" s="31" customFormat="1" ht="114" customHeight="1">
      <c r="A103" s="27" t="s">
        <v>48</v>
      </c>
      <c r="B103" s="28" t="s">
        <v>263</v>
      </c>
      <c r="C103" s="29">
        <v>4812000</v>
      </c>
      <c r="D103" s="29">
        <v>4812000</v>
      </c>
      <c r="E103" s="29">
        <f t="shared" si="8"/>
        <v>0</v>
      </c>
      <c r="F103" s="30">
        <f t="shared" si="9"/>
        <v>100</v>
      </c>
    </row>
    <row r="104" spans="1:6" s="31" customFormat="1" ht="45.75" customHeight="1">
      <c r="A104" s="27" t="s">
        <v>49</v>
      </c>
      <c r="B104" s="28" t="s">
        <v>264</v>
      </c>
      <c r="C104" s="29">
        <v>3944000</v>
      </c>
      <c r="D104" s="29">
        <v>3940200</v>
      </c>
      <c r="E104" s="29">
        <f t="shared" si="8"/>
        <v>-3800</v>
      </c>
      <c r="F104" s="30">
        <f t="shared" si="9"/>
        <v>99.903651115618658</v>
      </c>
    </row>
    <row r="105" spans="1:6" s="31" customFormat="1" ht="23.25" customHeight="1">
      <c r="A105" s="27" t="s">
        <v>50</v>
      </c>
      <c r="B105" s="28" t="s">
        <v>265</v>
      </c>
      <c r="C105" s="29">
        <v>14077000</v>
      </c>
      <c r="D105" s="29">
        <v>13937631.76</v>
      </c>
      <c r="E105" s="29">
        <f t="shared" si="8"/>
        <v>-139368.24000000022</v>
      </c>
      <c r="F105" s="30">
        <f t="shared" si="9"/>
        <v>99.00995780350928</v>
      </c>
    </row>
    <row r="106" spans="1:6" s="31" customFormat="1" ht="52.5" customHeight="1">
      <c r="A106" s="27" t="s">
        <v>51</v>
      </c>
      <c r="B106" s="28" t="s">
        <v>266</v>
      </c>
      <c r="C106" s="29">
        <v>79205400</v>
      </c>
      <c r="D106" s="29">
        <v>79205386.209999993</v>
      </c>
      <c r="E106" s="29">
        <f t="shared" si="8"/>
        <v>-13.790000006556511</v>
      </c>
      <c r="F106" s="30">
        <f t="shared" si="9"/>
        <v>99.999982589570905</v>
      </c>
    </row>
    <row r="107" spans="1:6" s="31" customFormat="1" ht="34.5" customHeight="1">
      <c r="A107" s="27" t="s">
        <v>52</v>
      </c>
      <c r="B107" s="28" t="s">
        <v>267</v>
      </c>
      <c r="C107" s="29">
        <v>36356120</v>
      </c>
      <c r="D107" s="29">
        <v>36356116.25</v>
      </c>
      <c r="E107" s="29">
        <f t="shared" si="8"/>
        <v>-3.75</v>
      </c>
      <c r="F107" s="30">
        <f t="shared" si="9"/>
        <v>99.999989685367964</v>
      </c>
    </row>
    <row r="108" spans="1:6" s="31" customFormat="1" ht="59.25" customHeight="1">
      <c r="A108" s="27" t="s">
        <v>53</v>
      </c>
      <c r="B108" s="28" t="s">
        <v>268</v>
      </c>
      <c r="C108" s="29">
        <v>2158000</v>
      </c>
      <c r="D108" s="29">
        <v>2158000</v>
      </c>
      <c r="E108" s="29">
        <f t="shared" si="8"/>
        <v>0</v>
      </c>
      <c r="F108" s="30">
        <f t="shared" si="9"/>
        <v>100</v>
      </c>
    </row>
    <row r="109" spans="1:6" s="31" customFormat="1" ht="39" customHeight="1">
      <c r="A109" s="27" t="s">
        <v>54</v>
      </c>
      <c r="B109" s="28" t="s">
        <v>269</v>
      </c>
      <c r="C109" s="29">
        <v>15185910</v>
      </c>
      <c r="D109" s="29">
        <v>12460721.609999999</v>
      </c>
      <c r="E109" s="29">
        <f t="shared" si="8"/>
        <v>-2725188.3900000006</v>
      </c>
      <c r="F109" s="30">
        <f t="shared" si="9"/>
        <v>82.054494001347294</v>
      </c>
    </row>
    <row r="110" spans="1:6" s="31" customFormat="1" ht="45.75" customHeight="1">
      <c r="A110" s="27" t="s">
        <v>55</v>
      </c>
      <c r="B110" s="28" t="s">
        <v>270</v>
      </c>
      <c r="C110" s="29">
        <v>4473000</v>
      </c>
      <c r="D110" s="29">
        <v>4473000</v>
      </c>
      <c r="E110" s="29">
        <f t="shared" si="8"/>
        <v>0</v>
      </c>
      <c r="F110" s="30">
        <f t="shared" si="9"/>
        <v>100</v>
      </c>
    </row>
    <row r="111" spans="1:6" s="31" customFormat="1" ht="23.25" customHeight="1">
      <c r="A111" s="27" t="s">
        <v>56</v>
      </c>
      <c r="B111" s="28" t="s">
        <v>271</v>
      </c>
      <c r="C111" s="29">
        <v>30425790</v>
      </c>
      <c r="D111" s="29">
        <v>20992755.620000001</v>
      </c>
      <c r="E111" s="29">
        <f t="shared" si="8"/>
        <v>-9433034.379999999</v>
      </c>
      <c r="F111" s="30">
        <f t="shared" si="9"/>
        <v>68.996583556252773</v>
      </c>
    </row>
    <row r="112" spans="1:6" s="31" customFormat="1" ht="34.5" customHeight="1">
      <c r="A112" s="27" t="s">
        <v>57</v>
      </c>
      <c r="B112" s="28" t="s">
        <v>272</v>
      </c>
      <c r="C112" s="29">
        <v>468627562.80000001</v>
      </c>
      <c r="D112" s="29">
        <v>465486754.52999997</v>
      </c>
      <c r="E112" s="29">
        <f t="shared" si="8"/>
        <v>-3140808.2700000405</v>
      </c>
      <c r="F112" s="30">
        <f t="shared" si="9"/>
        <v>99.329785842891098</v>
      </c>
    </row>
    <row r="113" spans="1:6" s="31" customFormat="1" ht="34.5" customHeight="1">
      <c r="A113" s="27" t="s">
        <v>58</v>
      </c>
      <c r="B113" s="28" t="s">
        <v>273</v>
      </c>
      <c r="C113" s="29">
        <v>6761210</v>
      </c>
      <c r="D113" s="29">
        <v>676121</v>
      </c>
      <c r="E113" s="29">
        <f t="shared" si="8"/>
        <v>-6085089</v>
      </c>
      <c r="F113" s="30">
        <f t="shared" si="9"/>
        <v>10</v>
      </c>
    </row>
    <row r="114" spans="1:6" s="31" customFormat="1" ht="30.75" customHeight="1">
      <c r="A114" s="27" t="s">
        <v>59</v>
      </c>
      <c r="B114" s="28" t="s">
        <v>274</v>
      </c>
      <c r="C114" s="29">
        <v>28337200</v>
      </c>
      <c r="D114" s="29">
        <v>16829019.219999999</v>
      </c>
      <c r="E114" s="29">
        <f t="shared" si="8"/>
        <v>-11508180.780000001</v>
      </c>
      <c r="F114" s="30">
        <f t="shared" si="9"/>
        <v>59.388433649054953</v>
      </c>
    </row>
    <row r="115" spans="1:6" s="31" customFormat="1" ht="23.25" customHeight="1">
      <c r="A115" s="27" t="s">
        <v>60</v>
      </c>
      <c r="B115" s="28" t="s">
        <v>275</v>
      </c>
      <c r="C115" s="29">
        <v>33549420</v>
      </c>
      <c r="D115" s="29">
        <v>33549412.5</v>
      </c>
      <c r="E115" s="29">
        <f t="shared" si="8"/>
        <v>-7.5</v>
      </c>
      <c r="F115" s="30">
        <f t="shared" si="9"/>
        <v>99.999977644919042</v>
      </c>
    </row>
    <row r="116" spans="1:6" s="31" customFormat="1" ht="23.25" customHeight="1">
      <c r="A116" s="27" t="s">
        <v>61</v>
      </c>
      <c r="B116" s="28" t="s">
        <v>276</v>
      </c>
      <c r="C116" s="29">
        <v>9329000</v>
      </c>
      <c r="D116" s="29">
        <v>9328196.2100000009</v>
      </c>
      <c r="E116" s="29">
        <f t="shared" si="8"/>
        <v>-803.78999999910593</v>
      </c>
      <c r="F116" s="30">
        <f t="shared" si="9"/>
        <v>99.991383963983282</v>
      </c>
    </row>
    <row r="117" spans="1:6" s="31" customFormat="1" ht="33.75" customHeight="1">
      <c r="A117" s="27" t="s">
        <v>64</v>
      </c>
      <c r="B117" s="28" t="s">
        <v>277</v>
      </c>
      <c r="C117" s="29">
        <v>8464000</v>
      </c>
      <c r="D117" s="29">
        <v>8453017.5299999993</v>
      </c>
      <c r="E117" s="29">
        <f t="shared" si="8"/>
        <v>-10982.470000000671</v>
      </c>
      <c r="F117" s="30">
        <f t="shared" si="9"/>
        <v>99.870244919659726</v>
      </c>
    </row>
    <row r="118" spans="1:6" s="31" customFormat="1" ht="108.75" customHeight="1">
      <c r="A118" s="27" t="s">
        <v>67</v>
      </c>
      <c r="B118" s="28" t="s">
        <v>278</v>
      </c>
      <c r="C118" s="29">
        <v>33623800</v>
      </c>
      <c r="D118" s="29">
        <v>33623667</v>
      </c>
      <c r="E118" s="29">
        <f t="shared" si="8"/>
        <v>-133</v>
      </c>
      <c r="F118" s="30">
        <f t="shared" si="9"/>
        <v>99.999604446850142</v>
      </c>
    </row>
    <row r="119" spans="1:6" ht="24.75" customHeight="1">
      <c r="A119" s="3" t="s">
        <v>68</v>
      </c>
      <c r="B119" s="25" t="s">
        <v>69</v>
      </c>
      <c r="C119" s="4">
        <v>5473062020</v>
      </c>
      <c r="D119" s="4">
        <v>5404058907.2799997</v>
      </c>
      <c r="E119" s="4">
        <f t="shared" si="8"/>
        <v>-69003112.720000267</v>
      </c>
      <c r="F119" s="22">
        <f t="shared" si="9"/>
        <v>98.739222898117276</v>
      </c>
    </row>
    <row r="120" spans="1:6" ht="42.75" customHeight="1">
      <c r="A120" s="5" t="s">
        <v>72</v>
      </c>
      <c r="B120" s="26" t="s">
        <v>279</v>
      </c>
      <c r="C120" s="6">
        <v>95388020</v>
      </c>
      <c r="D120" s="6">
        <v>95387954</v>
      </c>
      <c r="E120" s="6">
        <f t="shared" si="8"/>
        <v>-66</v>
      </c>
      <c r="F120" s="23">
        <f t="shared" si="9"/>
        <v>99.999930808921292</v>
      </c>
    </row>
    <row r="121" spans="1:6" ht="45.75" customHeight="1">
      <c r="A121" s="5" t="s">
        <v>75</v>
      </c>
      <c r="B121" s="28" t="s">
        <v>280</v>
      </c>
      <c r="C121" s="6">
        <v>226000</v>
      </c>
      <c r="D121" s="6">
        <v>226000</v>
      </c>
      <c r="E121" s="6">
        <f t="shared" si="8"/>
        <v>0</v>
      </c>
      <c r="F121" s="23">
        <f t="shared" si="9"/>
        <v>100</v>
      </c>
    </row>
    <row r="122" spans="1:6" ht="57" customHeight="1">
      <c r="A122" s="5" t="s">
        <v>76</v>
      </c>
      <c r="B122" s="28" t="s">
        <v>281</v>
      </c>
      <c r="C122" s="6">
        <v>21014000</v>
      </c>
      <c r="D122" s="6">
        <v>21014000</v>
      </c>
      <c r="E122" s="6">
        <f t="shared" si="8"/>
        <v>0</v>
      </c>
      <c r="F122" s="23">
        <f t="shared" si="9"/>
        <v>100</v>
      </c>
    </row>
    <row r="123" spans="1:6" ht="45.75" customHeight="1">
      <c r="A123" s="5" t="s">
        <v>79</v>
      </c>
      <c r="B123" s="28" t="s">
        <v>282</v>
      </c>
      <c r="C123" s="6">
        <v>17322000</v>
      </c>
      <c r="D123" s="6">
        <v>17322000</v>
      </c>
      <c r="E123" s="6">
        <f t="shared" si="8"/>
        <v>0</v>
      </c>
      <c r="F123" s="23">
        <f t="shared" si="9"/>
        <v>100</v>
      </c>
    </row>
    <row r="124" spans="1:6" ht="74.25" customHeight="1">
      <c r="A124" s="5" t="s">
        <v>80</v>
      </c>
      <c r="B124" s="28" t="s">
        <v>283</v>
      </c>
      <c r="C124" s="6">
        <v>599000</v>
      </c>
      <c r="D124" s="6">
        <v>598934</v>
      </c>
      <c r="E124" s="6">
        <f t="shared" si="8"/>
        <v>-66</v>
      </c>
      <c r="F124" s="23">
        <f t="shared" si="9"/>
        <v>99.988981636060103</v>
      </c>
    </row>
    <row r="125" spans="1:6" ht="70.5" customHeight="1">
      <c r="A125" s="5" t="s">
        <v>83</v>
      </c>
      <c r="B125" s="28" t="s">
        <v>284</v>
      </c>
      <c r="C125" s="6">
        <v>53986000</v>
      </c>
      <c r="D125" s="6">
        <v>53986000</v>
      </c>
      <c r="E125" s="6">
        <f t="shared" si="8"/>
        <v>0</v>
      </c>
      <c r="F125" s="23">
        <f t="shared" si="9"/>
        <v>100</v>
      </c>
    </row>
    <row r="126" spans="1:6" ht="86.25" customHeight="1">
      <c r="A126" s="5" t="s">
        <v>86</v>
      </c>
      <c r="B126" s="28" t="s">
        <v>285</v>
      </c>
      <c r="C126" s="6">
        <v>2241020</v>
      </c>
      <c r="D126" s="6">
        <v>2241020</v>
      </c>
      <c r="E126" s="6">
        <f t="shared" si="8"/>
        <v>0</v>
      </c>
      <c r="F126" s="23">
        <f t="shared" si="9"/>
        <v>100</v>
      </c>
    </row>
    <row r="127" spans="1:6" ht="74.25" customHeight="1">
      <c r="A127" s="5" t="s">
        <v>89</v>
      </c>
      <c r="B127" s="26" t="s">
        <v>286</v>
      </c>
      <c r="C127" s="6">
        <v>72329000</v>
      </c>
      <c r="D127" s="6">
        <v>72288417.640000001</v>
      </c>
      <c r="E127" s="6">
        <f t="shared" ref="E127:E160" si="10">D127-C127</f>
        <v>-40582.359999999404</v>
      </c>
      <c r="F127" s="23">
        <f t="shared" ref="F127:F160" si="11">D127/C127*100</f>
        <v>99.943891993529562</v>
      </c>
    </row>
    <row r="128" spans="1:6" s="31" customFormat="1" ht="37.5" customHeight="1">
      <c r="A128" s="27" t="s">
        <v>90</v>
      </c>
      <c r="B128" s="28" t="s">
        <v>287</v>
      </c>
      <c r="C128" s="29">
        <v>68000000</v>
      </c>
      <c r="D128" s="29">
        <v>68000000</v>
      </c>
      <c r="E128" s="29">
        <f t="shared" si="10"/>
        <v>0</v>
      </c>
      <c r="F128" s="30">
        <f t="shared" si="11"/>
        <v>100</v>
      </c>
    </row>
    <row r="129" spans="1:6" s="31" customFormat="1" ht="75" customHeight="1">
      <c r="A129" s="27" t="s">
        <v>91</v>
      </c>
      <c r="B129" s="28" t="s">
        <v>288</v>
      </c>
      <c r="C129" s="29">
        <v>4329000</v>
      </c>
      <c r="D129" s="29">
        <v>4288417.6399999997</v>
      </c>
      <c r="E129" s="29">
        <f t="shared" si="10"/>
        <v>-40582.360000000335</v>
      </c>
      <c r="F129" s="30">
        <f t="shared" si="11"/>
        <v>99.062546546546542</v>
      </c>
    </row>
    <row r="130" spans="1:6" ht="55.5" customHeight="1">
      <c r="A130" s="5" t="s">
        <v>92</v>
      </c>
      <c r="B130" s="26" t="s">
        <v>93</v>
      </c>
      <c r="C130" s="6">
        <v>10596000</v>
      </c>
      <c r="D130" s="6">
        <v>10489115.300000001</v>
      </c>
      <c r="E130" s="6">
        <f t="shared" si="10"/>
        <v>-106884.69999999925</v>
      </c>
      <c r="F130" s="23">
        <f t="shared" si="11"/>
        <v>98.991273121932807</v>
      </c>
    </row>
    <row r="131" spans="1:6" ht="29.25" customHeight="1">
      <c r="A131" s="5" t="s">
        <v>94</v>
      </c>
      <c r="B131" s="26" t="s">
        <v>289</v>
      </c>
      <c r="C131" s="6">
        <v>5294749000</v>
      </c>
      <c r="D131" s="6">
        <v>5225893420.3400002</v>
      </c>
      <c r="E131" s="6">
        <f t="shared" si="10"/>
        <v>-68855579.659999847</v>
      </c>
      <c r="F131" s="23">
        <f t="shared" si="11"/>
        <v>98.699549692346139</v>
      </c>
    </row>
    <row r="132" spans="1:6" ht="165" customHeight="1">
      <c r="A132" s="5" t="s">
        <v>95</v>
      </c>
      <c r="B132" s="28" t="s">
        <v>290</v>
      </c>
      <c r="C132" s="6">
        <v>91044000</v>
      </c>
      <c r="D132" s="6">
        <v>90792525.239999995</v>
      </c>
      <c r="E132" s="6">
        <f t="shared" si="10"/>
        <v>-251474.76000000536</v>
      </c>
      <c r="F132" s="23">
        <f t="shared" si="11"/>
        <v>99.723787663107942</v>
      </c>
    </row>
    <row r="133" spans="1:6" ht="180.75" customHeight="1">
      <c r="A133" s="5" t="s">
        <v>96</v>
      </c>
      <c r="B133" s="28" t="s">
        <v>291</v>
      </c>
      <c r="C133" s="6">
        <v>5155156000</v>
      </c>
      <c r="D133" s="6">
        <v>5088255504.1599998</v>
      </c>
      <c r="E133" s="6">
        <f t="shared" si="10"/>
        <v>-66900495.840000153</v>
      </c>
      <c r="F133" s="23">
        <f t="shared" si="11"/>
        <v>98.702260497257498</v>
      </c>
    </row>
    <row r="134" spans="1:6" ht="57" customHeight="1">
      <c r="A134" s="5" t="s">
        <v>97</v>
      </c>
      <c r="B134" s="28" t="s">
        <v>292</v>
      </c>
      <c r="C134" s="6">
        <v>1297000</v>
      </c>
      <c r="D134" s="6">
        <v>1297000</v>
      </c>
      <c r="E134" s="6">
        <f t="shared" si="10"/>
        <v>0</v>
      </c>
      <c r="F134" s="23">
        <f t="shared" si="11"/>
        <v>100</v>
      </c>
    </row>
    <row r="135" spans="1:6" ht="89.25" customHeight="1">
      <c r="A135" s="5" t="s">
        <v>98</v>
      </c>
      <c r="B135" s="28" t="s">
        <v>293</v>
      </c>
      <c r="C135" s="6">
        <v>489000</v>
      </c>
      <c r="D135" s="6">
        <v>489000</v>
      </c>
      <c r="E135" s="6">
        <f t="shared" si="10"/>
        <v>0</v>
      </c>
      <c r="F135" s="23">
        <f t="shared" si="11"/>
        <v>100</v>
      </c>
    </row>
    <row r="136" spans="1:6" ht="56.25" customHeight="1">
      <c r="A136" s="5" t="s">
        <v>99</v>
      </c>
      <c r="B136" s="28" t="s">
        <v>294</v>
      </c>
      <c r="C136" s="6">
        <v>25899000</v>
      </c>
      <c r="D136" s="6">
        <v>24195390.940000001</v>
      </c>
      <c r="E136" s="6">
        <f t="shared" si="10"/>
        <v>-1703609.0599999987</v>
      </c>
      <c r="F136" s="23">
        <f t="shared" si="11"/>
        <v>93.422104868913863</v>
      </c>
    </row>
    <row r="137" spans="1:6" ht="81.75" customHeight="1">
      <c r="A137" s="5" t="s">
        <v>100</v>
      </c>
      <c r="B137" s="28" t="s">
        <v>295</v>
      </c>
      <c r="C137" s="6">
        <v>20864000</v>
      </c>
      <c r="D137" s="6">
        <v>20864000</v>
      </c>
      <c r="E137" s="6">
        <f t="shared" si="10"/>
        <v>0</v>
      </c>
      <c r="F137" s="23">
        <f t="shared" si="11"/>
        <v>100</v>
      </c>
    </row>
    <row r="138" spans="1:6" ht="19.5" customHeight="1">
      <c r="A138" s="3" t="s">
        <v>101</v>
      </c>
      <c r="B138" s="25" t="s">
        <v>102</v>
      </c>
      <c r="C138" s="4">
        <v>509727972.48000002</v>
      </c>
      <c r="D138" s="4">
        <v>507459164.50999999</v>
      </c>
      <c r="E138" s="4">
        <f t="shared" si="10"/>
        <v>-2268807.9700000286</v>
      </c>
      <c r="F138" s="22">
        <f t="shared" si="11"/>
        <v>99.554898280555122</v>
      </c>
    </row>
    <row r="139" spans="1:6" ht="133.5" customHeight="1">
      <c r="A139" s="5" t="s">
        <v>105</v>
      </c>
      <c r="B139" s="26" t="s">
        <v>106</v>
      </c>
      <c r="C139" s="6">
        <v>2374848</v>
      </c>
      <c r="D139" s="6">
        <v>2374848</v>
      </c>
      <c r="E139" s="6">
        <f t="shared" si="10"/>
        <v>0</v>
      </c>
      <c r="F139" s="23">
        <f t="shared" si="11"/>
        <v>100</v>
      </c>
    </row>
    <row r="140" spans="1:6" ht="73.5" customHeight="1">
      <c r="A140" s="5" t="s">
        <v>107</v>
      </c>
      <c r="B140" s="26" t="s">
        <v>108</v>
      </c>
      <c r="C140" s="6">
        <v>7562459.8399999999</v>
      </c>
      <c r="D140" s="6">
        <v>7646487.1699999999</v>
      </c>
      <c r="E140" s="6">
        <f t="shared" si="10"/>
        <v>84027.330000000075</v>
      </c>
      <c r="F140" s="23">
        <f t="shared" si="11"/>
        <v>101.11111109054167</v>
      </c>
    </row>
    <row r="141" spans="1:6" ht="114" customHeight="1">
      <c r="A141" s="5" t="s">
        <v>109</v>
      </c>
      <c r="B141" s="26" t="s">
        <v>110</v>
      </c>
      <c r="C141" s="6">
        <v>176450000</v>
      </c>
      <c r="D141" s="6">
        <v>176447040</v>
      </c>
      <c r="E141" s="6">
        <f t="shared" si="10"/>
        <v>-2960</v>
      </c>
      <c r="F141" s="23">
        <f t="shared" si="11"/>
        <v>99.998322470954946</v>
      </c>
    </row>
    <row r="142" spans="1:6" ht="38.25" customHeight="1">
      <c r="A142" s="5" t="s">
        <v>113</v>
      </c>
      <c r="B142" s="26" t="s">
        <v>114</v>
      </c>
      <c r="C142" s="6">
        <v>90909.1</v>
      </c>
      <c r="D142" s="6">
        <v>90909.1</v>
      </c>
      <c r="E142" s="6">
        <f t="shared" si="10"/>
        <v>0</v>
      </c>
      <c r="F142" s="23">
        <f t="shared" si="11"/>
        <v>100</v>
      </c>
    </row>
    <row r="143" spans="1:6" ht="38.25" customHeight="1">
      <c r="A143" s="5" t="s">
        <v>115</v>
      </c>
      <c r="B143" s="26" t="s">
        <v>296</v>
      </c>
      <c r="C143" s="6">
        <v>323249755.54000002</v>
      </c>
      <c r="D143" s="6">
        <v>320899880.24000001</v>
      </c>
      <c r="E143" s="6">
        <f t="shared" si="10"/>
        <v>-2349875.3000000119</v>
      </c>
      <c r="F143" s="23">
        <f t="shared" si="11"/>
        <v>99.27304653453659</v>
      </c>
    </row>
    <row r="144" spans="1:6" s="31" customFormat="1" ht="69" customHeight="1">
      <c r="A144" s="27" t="s">
        <v>116</v>
      </c>
      <c r="B144" s="28" t="s">
        <v>297</v>
      </c>
      <c r="C144" s="29">
        <v>1824000</v>
      </c>
      <c r="D144" s="29">
        <v>1820462.5</v>
      </c>
      <c r="E144" s="29">
        <f t="shared" si="10"/>
        <v>-3537.5</v>
      </c>
      <c r="F144" s="30">
        <f t="shared" si="11"/>
        <v>99.806058114035096</v>
      </c>
    </row>
    <row r="145" spans="1:6" s="31" customFormat="1" ht="67.5" customHeight="1">
      <c r="A145" s="27" t="s">
        <v>119</v>
      </c>
      <c r="B145" s="28" t="s">
        <v>298</v>
      </c>
      <c r="C145" s="29">
        <v>3334850</v>
      </c>
      <c r="D145" s="29">
        <v>3334850</v>
      </c>
      <c r="E145" s="29">
        <f t="shared" si="10"/>
        <v>0</v>
      </c>
      <c r="F145" s="30">
        <f t="shared" si="11"/>
        <v>100</v>
      </c>
    </row>
    <row r="146" spans="1:6" s="31" customFormat="1" ht="73.5" customHeight="1">
      <c r="A146" s="27" t="s">
        <v>120</v>
      </c>
      <c r="B146" s="28" t="s">
        <v>299</v>
      </c>
      <c r="C146" s="29">
        <v>7910000</v>
      </c>
      <c r="D146" s="29">
        <v>7910000</v>
      </c>
      <c r="E146" s="29">
        <f t="shared" si="10"/>
        <v>0</v>
      </c>
      <c r="F146" s="30">
        <f t="shared" si="11"/>
        <v>100</v>
      </c>
    </row>
    <row r="147" spans="1:6" s="31" customFormat="1" ht="63" customHeight="1">
      <c r="A147" s="27" t="s">
        <v>121</v>
      </c>
      <c r="B147" s="28" t="s">
        <v>300</v>
      </c>
      <c r="C147" s="29">
        <v>4431140</v>
      </c>
      <c r="D147" s="29">
        <v>4431140</v>
      </c>
      <c r="E147" s="29">
        <f t="shared" si="10"/>
        <v>0</v>
      </c>
      <c r="F147" s="30">
        <f t="shared" si="11"/>
        <v>100</v>
      </c>
    </row>
    <row r="148" spans="1:6" s="31" customFormat="1" ht="57.75" customHeight="1">
      <c r="A148" s="27" t="s">
        <v>123</v>
      </c>
      <c r="B148" s="28" t="s">
        <v>301</v>
      </c>
      <c r="C148" s="29">
        <v>171548000</v>
      </c>
      <c r="D148" s="29">
        <v>170818768.37</v>
      </c>
      <c r="E148" s="29">
        <f t="shared" si="10"/>
        <v>-729231.62999999523</v>
      </c>
      <c r="F148" s="30">
        <f t="shared" si="11"/>
        <v>99.574911027817294</v>
      </c>
    </row>
    <row r="149" spans="1:6" s="31" customFormat="1" ht="85.5" customHeight="1">
      <c r="A149" s="27" t="s">
        <v>125</v>
      </c>
      <c r="B149" s="28" t="s">
        <v>302</v>
      </c>
      <c r="C149" s="29">
        <v>21566000</v>
      </c>
      <c r="D149" s="29">
        <v>19948893.829999998</v>
      </c>
      <c r="E149" s="29">
        <f t="shared" si="10"/>
        <v>-1617106.1700000018</v>
      </c>
      <c r="F149" s="30">
        <f t="shared" si="11"/>
        <v>92.501594315125658</v>
      </c>
    </row>
    <row r="150" spans="1:6" s="31" customFormat="1" ht="51.75" customHeight="1">
      <c r="A150" s="27" t="s">
        <v>128</v>
      </c>
      <c r="B150" s="28" t="s">
        <v>303</v>
      </c>
      <c r="C150" s="29">
        <v>76703000</v>
      </c>
      <c r="D150" s="29">
        <v>76703000</v>
      </c>
      <c r="E150" s="29">
        <f t="shared" si="10"/>
        <v>0</v>
      </c>
      <c r="F150" s="30">
        <f t="shared" si="11"/>
        <v>100</v>
      </c>
    </row>
    <row r="151" spans="1:6" s="31" customFormat="1" ht="57" customHeight="1">
      <c r="A151" s="27" t="s">
        <v>131</v>
      </c>
      <c r="B151" s="28" t="s">
        <v>304</v>
      </c>
      <c r="C151" s="29">
        <v>11014920</v>
      </c>
      <c r="D151" s="29">
        <v>11014920</v>
      </c>
      <c r="E151" s="29">
        <f t="shared" si="10"/>
        <v>0</v>
      </c>
      <c r="F151" s="30">
        <f t="shared" si="11"/>
        <v>100</v>
      </c>
    </row>
    <row r="152" spans="1:6" s="31" customFormat="1" ht="53.25" customHeight="1">
      <c r="A152" s="27" t="s">
        <v>132</v>
      </c>
      <c r="B152" s="28" t="s">
        <v>305</v>
      </c>
      <c r="C152" s="29">
        <v>21247000</v>
      </c>
      <c r="D152" s="29">
        <v>21247000</v>
      </c>
      <c r="E152" s="29">
        <f t="shared" si="10"/>
        <v>0</v>
      </c>
      <c r="F152" s="30">
        <f t="shared" si="11"/>
        <v>100</v>
      </c>
    </row>
    <row r="153" spans="1:6" s="31" customFormat="1" ht="87.75" customHeight="1">
      <c r="A153" s="27" t="s">
        <v>133</v>
      </c>
      <c r="B153" s="28" t="s">
        <v>306</v>
      </c>
      <c r="C153" s="29">
        <v>170845.54</v>
      </c>
      <c r="D153" s="29">
        <v>170845.54</v>
      </c>
      <c r="E153" s="29">
        <f t="shared" si="10"/>
        <v>0</v>
      </c>
      <c r="F153" s="30">
        <f t="shared" si="11"/>
        <v>100</v>
      </c>
    </row>
    <row r="154" spans="1:6" s="31" customFormat="1" ht="34.5" customHeight="1">
      <c r="A154" s="27" t="s">
        <v>136</v>
      </c>
      <c r="B154" s="28" t="s">
        <v>307</v>
      </c>
      <c r="C154" s="29">
        <v>3500000</v>
      </c>
      <c r="D154" s="29">
        <v>3500000</v>
      </c>
      <c r="E154" s="29">
        <f t="shared" si="10"/>
        <v>0</v>
      </c>
      <c r="F154" s="30">
        <f t="shared" si="11"/>
        <v>100</v>
      </c>
    </row>
    <row r="155" spans="1:6" ht="61.5" customHeight="1">
      <c r="A155" s="3" t="s">
        <v>137</v>
      </c>
      <c r="B155" s="25" t="s">
        <v>138</v>
      </c>
      <c r="C155" s="4">
        <v>0</v>
      </c>
      <c r="D155" s="4">
        <v>566381.30000000005</v>
      </c>
      <c r="E155" s="4">
        <f t="shared" si="10"/>
        <v>566381.30000000005</v>
      </c>
      <c r="F155" s="22" t="s">
        <v>254</v>
      </c>
    </row>
    <row r="156" spans="1:6" ht="37.5" customHeight="1">
      <c r="A156" s="5" t="s">
        <v>139</v>
      </c>
      <c r="B156" s="26" t="s">
        <v>140</v>
      </c>
      <c r="C156" s="6">
        <v>0</v>
      </c>
      <c r="D156" s="6">
        <v>566381.30000000005</v>
      </c>
      <c r="E156" s="6">
        <f t="shared" si="10"/>
        <v>566381.30000000005</v>
      </c>
      <c r="F156" s="23" t="s">
        <v>254</v>
      </c>
    </row>
    <row r="157" spans="1:6" ht="49.5" customHeight="1">
      <c r="A157" s="3" t="s">
        <v>141</v>
      </c>
      <c r="B157" s="25" t="s">
        <v>142</v>
      </c>
      <c r="C157" s="4">
        <v>0</v>
      </c>
      <c r="D157" s="4">
        <v>-6737038.1100000003</v>
      </c>
      <c r="E157" s="4">
        <f t="shared" si="10"/>
        <v>-6737038.1100000003</v>
      </c>
      <c r="F157" s="22" t="s">
        <v>254</v>
      </c>
    </row>
    <row r="158" spans="1:6" ht="132.75" customHeight="1">
      <c r="A158" s="5" t="s">
        <v>147</v>
      </c>
      <c r="B158" s="26" t="s">
        <v>148</v>
      </c>
      <c r="C158" s="6">
        <v>0</v>
      </c>
      <c r="D158" s="6">
        <v>-30952.98</v>
      </c>
      <c r="E158" s="6">
        <f t="shared" si="10"/>
        <v>-30952.98</v>
      </c>
      <c r="F158" s="23" t="s">
        <v>254</v>
      </c>
    </row>
    <row r="159" spans="1:6" ht="46.5" customHeight="1">
      <c r="A159" s="5" t="s">
        <v>149</v>
      </c>
      <c r="B159" s="26" t="s">
        <v>150</v>
      </c>
      <c r="C159" s="6">
        <v>0</v>
      </c>
      <c r="D159" s="6">
        <v>-6706085.1299999999</v>
      </c>
      <c r="E159" s="6">
        <f t="shared" si="10"/>
        <v>-6706085.1299999999</v>
      </c>
      <c r="F159" s="23" t="s">
        <v>254</v>
      </c>
    </row>
    <row r="160" spans="1:6" ht="15" customHeight="1">
      <c r="A160" s="36" t="s">
        <v>151</v>
      </c>
      <c r="B160" s="37"/>
      <c r="C160" s="4">
        <v>22023442451.509998</v>
      </c>
      <c r="D160" s="4">
        <v>22371882777.099998</v>
      </c>
      <c r="E160" s="4">
        <f t="shared" si="10"/>
        <v>348440325.59000015</v>
      </c>
      <c r="F160" s="22">
        <f t="shared" si="11"/>
        <v>101.58213379382981</v>
      </c>
    </row>
  </sheetData>
  <mergeCells count="10">
    <mergeCell ref="A6:F6"/>
    <mergeCell ref="A7:F7"/>
    <mergeCell ref="A9:F9"/>
    <mergeCell ref="E10:F10"/>
    <mergeCell ref="A160:B160"/>
    <mergeCell ref="A1:F1"/>
    <mergeCell ref="A2:F2"/>
    <mergeCell ref="A3:F3"/>
    <mergeCell ref="A4:F4"/>
    <mergeCell ref="A5:F5"/>
  </mergeCells>
  <pageMargins left="0.33" right="0.25" top="0.42" bottom="0.38" header="0.25" footer="0.3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Курашина</cp:lastModifiedBy>
  <cp:lastPrinted>2026-03-03T07:18:14Z</cp:lastPrinted>
  <dcterms:created xsi:type="dcterms:W3CDTF">2026-03-03T06:19:30Z</dcterms:created>
  <dcterms:modified xsi:type="dcterms:W3CDTF">2026-04-30T07:09:18Z</dcterms:modified>
</cp:coreProperties>
</file>